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 activeTab="3"/>
  </bookViews>
  <sheets>
    <sheet name="Б 2022" sheetId="1" r:id="rId1"/>
    <sheet name="2023" sheetId="2" r:id="rId2"/>
    <sheet name="2024" sheetId="3" r:id="rId3"/>
    <sheet name="2025" sheetId="4" r:id="rId4"/>
    <sheet name="Лист5" sheetId="5" r:id="rId5"/>
  </sheets>
  <definedNames>
    <definedName name="_xlnm.Print_Area" localSheetId="4">Лист5!$A$1:$O$39</definedName>
  </definedNames>
  <calcPr calcId="125725"/>
</workbook>
</file>

<file path=xl/calcChain.xml><?xml version="1.0" encoding="utf-8"?>
<calcChain xmlns="http://schemas.openxmlformats.org/spreadsheetml/2006/main">
  <c r="AP9" i="2"/>
  <c r="AM39"/>
  <c r="AJ39"/>
  <c r="AG39"/>
  <c r="AE39"/>
  <c r="AD39"/>
  <c r="AB39"/>
  <c r="Z39"/>
  <c r="X39"/>
  <c r="V39"/>
  <c r="T39"/>
  <c r="R39"/>
  <c r="P39"/>
  <c r="N39"/>
  <c r="L39"/>
  <c r="J39"/>
  <c r="H39"/>
  <c r="AP33" i="4"/>
  <c r="AP34"/>
  <c r="AP35"/>
  <c r="AP36"/>
  <c r="AP37"/>
  <c r="AP38"/>
  <c r="AP25"/>
  <c r="AP26"/>
  <c r="AP27"/>
  <c r="AP28"/>
  <c r="AP29"/>
  <c r="AP30"/>
  <c r="AP31"/>
  <c r="AP32"/>
  <c r="AP10"/>
  <c r="AP11"/>
  <c r="AP12"/>
  <c r="AP13"/>
  <c r="AP14"/>
  <c r="AP15"/>
  <c r="AP16"/>
  <c r="AP17"/>
  <c r="AP18"/>
  <c r="AP19"/>
  <c r="AP20"/>
  <c r="AP21"/>
  <c r="AP22"/>
  <c r="AP23"/>
  <c r="AP24"/>
  <c r="AP9"/>
  <c r="AP31" i="3"/>
  <c r="AP32"/>
  <c r="AP33"/>
  <c r="AP34"/>
  <c r="AP35"/>
  <c r="AP36"/>
  <c r="AP37"/>
  <c r="AP38"/>
  <c r="AP24"/>
  <c r="AP25"/>
  <c r="AP26"/>
  <c r="AP27"/>
  <c r="AP28"/>
  <c r="AP29"/>
  <c r="AP30"/>
  <c r="AP10"/>
  <c r="AP11"/>
  <c r="AP12"/>
  <c r="AP13"/>
  <c r="AP14"/>
  <c r="AP15"/>
  <c r="AP16"/>
  <c r="AP17"/>
  <c r="AP18"/>
  <c r="AP19"/>
  <c r="AP20"/>
  <c r="AP21"/>
  <c r="AP22"/>
  <c r="AP23"/>
  <c r="AP9"/>
  <c r="AP36" i="2"/>
  <c r="AP37"/>
  <c r="AP38"/>
  <c r="AP26"/>
  <c r="AP27"/>
  <c r="AP28"/>
  <c r="AP29"/>
  <c r="AP30"/>
  <c r="AP31"/>
  <c r="AP32"/>
  <c r="AP33"/>
  <c r="AP34"/>
  <c r="AP35"/>
  <c r="AP17"/>
  <c r="AP18"/>
  <c r="AP19"/>
  <c r="AP20"/>
  <c r="AP21"/>
  <c r="AP22"/>
  <c r="AP23"/>
  <c r="AP24"/>
  <c r="AP25"/>
  <c r="AP10"/>
  <c r="AP11"/>
  <c r="AP12"/>
  <c r="AP13"/>
  <c r="AP14"/>
  <c r="AP15"/>
  <c r="AP16"/>
  <c r="AP23" i="1"/>
  <c r="AO23"/>
  <c r="AN39" i="4"/>
  <c r="AM39"/>
  <c r="AK39"/>
  <c r="AJ39"/>
  <c r="AH39"/>
  <c r="AG39"/>
  <c r="AE39"/>
  <c r="AD39"/>
  <c r="AB39"/>
  <c r="Z39"/>
  <c r="X39"/>
  <c r="V39"/>
  <c r="T39"/>
  <c r="R39"/>
  <c r="P39"/>
  <c r="N39"/>
  <c r="L39"/>
  <c r="J39"/>
  <c r="H39"/>
  <c r="E39"/>
  <c r="AQ38"/>
  <c r="AO38"/>
  <c r="AQ37"/>
  <c r="AO37"/>
  <c r="AQ36"/>
  <c r="AO36"/>
  <c r="AQ35"/>
  <c r="AO35"/>
  <c r="AQ34"/>
  <c r="AO34"/>
  <c r="AQ33"/>
  <c r="AO33"/>
  <c r="AQ32"/>
  <c r="AO32"/>
  <c r="AQ31"/>
  <c r="AO31"/>
  <c r="AQ30"/>
  <c r="AO30"/>
  <c r="AQ29"/>
  <c r="AO29"/>
  <c r="AQ28"/>
  <c r="AO28"/>
  <c r="AQ27"/>
  <c r="AO27"/>
  <c r="AQ26"/>
  <c r="AO26"/>
  <c r="AQ25"/>
  <c r="AO25"/>
  <c r="AQ24"/>
  <c r="AO24"/>
  <c r="AQ23"/>
  <c r="AO23"/>
  <c r="AQ22"/>
  <c r="AO22"/>
  <c r="AQ21"/>
  <c r="AO21"/>
  <c r="AQ20"/>
  <c r="AO20"/>
  <c r="AQ19"/>
  <c r="AO19"/>
  <c r="AQ18"/>
  <c r="AO18"/>
  <c r="AQ17"/>
  <c r="AO17"/>
  <c r="AQ16"/>
  <c r="AO16"/>
  <c r="AQ15"/>
  <c r="AO15"/>
  <c r="AQ14"/>
  <c r="AO14"/>
  <c r="AQ13"/>
  <c r="AO13"/>
  <c r="AQ12"/>
  <c r="AO12"/>
  <c r="AQ11"/>
  <c r="AO11"/>
  <c r="AQ10"/>
  <c r="AO10"/>
  <c r="AQ9"/>
  <c r="AO9"/>
  <c r="AN39" i="3"/>
  <c r="AM39"/>
  <c r="AK39"/>
  <c r="AJ39"/>
  <c r="AH39"/>
  <c r="AG39"/>
  <c r="AE39"/>
  <c r="AD39"/>
  <c r="AB39"/>
  <c r="Z39"/>
  <c r="X39"/>
  <c r="V39"/>
  <c r="T39"/>
  <c r="R39"/>
  <c r="P39"/>
  <c r="N39"/>
  <c r="L39"/>
  <c r="J39"/>
  <c r="H39"/>
  <c r="E39"/>
  <c r="AQ38"/>
  <c r="AO38"/>
  <c r="AQ37"/>
  <c r="AO37"/>
  <c r="AQ36"/>
  <c r="AO36"/>
  <c r="AQ35"/>
  <c r="AO35"/>
  <c r="AQ34"/>
  <c r="AO34"/>
  <c r="AQ33"/>
  <c r="AO33"/>
  <c r="AQ32"/>
  <c r="AO32"/>
  <c r="AQ31"/>
  <c r="AO31"/>
  <c r="AQ30"/>
  <c r="AO30"/>
  <c r="AQ29"/>
  <c r="AO29"/>
  <c r="AQ28"/>
  <c r="AO28"/>
  <c r="AQ27"/>
  <c r="AO27"/>
  <c r="AQ26"/>
  <c r="AO26"/>
  <c r="AQ25"/>
  <c r="AO25"/>
  <c r="AQ24"/>
  <c r="AO24"/>
  <c r="AQ23"/>
  <c r="AO23"/>
  <c r="AQ22"/>
  <c r="AO22"/>
  <c r="AQ21"/>
  <c r="AO21"/>
  <c r="AQ20"/>
  <c r="AO20"/>
  <c r="AQ19"/>
  <c r="AO19"/>
  <c r="AQ18"/>
  <c r="AO18"/>
  <c r="AQ17"/>
  <c r="AO17"/>
  <c r="AQ16"/>
  <c r="AO16"/>
  <c r="AQ15"/>
  <c r="AO15"/>
  <c r="AQ14"/>
  <c r="AO14"/>
  <c r="AQ13"/>
  <c r="AO13"/>
  <c r="AQ12"/>
  <c r="AO12"/>
  <c r="AQ11"/>
  <c r="AO11"/>
  <c r="AQ10"/>
  <c r="AO10"/>
  <c r="AQ9"/>
  <c r="AO9"/>
  <c r="L39" i="5"/>
  <c r="I39"/>
  <c r="F39"/>
  <c r="K39"/>
  <c r="H39"/>
  <c r="E39"/>
  <c r="AQ16" i="2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9"/>
  <c r="AQ9" i="1"/>
  <c r="AQ10"/>
  <c r="AQ11"/>
  <c r="AQ12"/>
  <c r="AQ13"/>
  <c r="AQ14"/>
  <c r="AQ15"/>
  <c r="AQ16"/>
  <c r="AQ17"/>
  <c r="AQ18"/>
  <c r="AQ19"/>
  <c r="AQ20"/>
  <c r="AQ21"/>
  <c r="AQ22"/>
  <c r="AQ24"/>
  <c r="AQ25"/>
  <c r="AQ26"/>
  <c r="AQ27"/>
  <c r="AQ28"/>
  <c r="AQ29"/>
  <c r="AQ30"/>
  <c r="AQ31"/>
  <c r="AQ32"/>
  <c r="AQ33"/>
  <c r="AQ34"/>
  <c r="AQ35"/>
  <c r="AQ36"/>
  <c r="AQ37"/>
  <c r="AQ8"/>
  <c r="AO9"/>
  <c r="AO10"/>
  <c r="AO11"/>
  <c r="AO12"/>
  <c r="AO13"/>
  <c r="AO14"/>
  <c r="AO15"/>
  <c r="AO16"/>
  <c r="AO17"/>
  <c r="AO18"/>
  <c r="AO19"/>
  <c r="AO20"/>
  <c r="AO21"/>
  <c r="AO22"/>
  <c r="AO24"/>
  <c r="AO25"/>
  <c r="AO26"/>
  <c r="AO27"/>
  <c r="AO28"/>
  <c r="AO29"/>
  <c r="AO30"/>
  <c r="AO31"/>
  <c r="AO32"/>
  <c r="AO33"/>
  <c r="AO34"/>
  <c r="AO35"/>
  <c r="AO36"/>
  <c r="AO37"/>
  <c r="AO8"/>
  <c r="AP9"/>
  <c r="AP10"/>
  <c r="AP11"/>
  <c r="AP12"/>
  <c r="AP13"/>
  <c r="AP14"/>
  <c r="AP15"/>
  <c r="AP16"/>
  <c r="AP17"/>
  <c r="AP18"/>
  <c r="AP19"/>
  <c r="AP20"/>
  <c r="AP21"/>
  <c r="AP22"/>
  <c r="AP24"/>
  <c r="AP25"/>
  <c r="AP26"/>
  <c r="AP27"/>
  <c r="AP28"/>
  <c r="AP29"/>
  <c r="AP30"/>
  <c r="AP31"/>
  <c r="AP32"/>
  <c r="AP33"/>
  <c r="AP34"/>
  <c r="AP35"/>
  <c r="AP36"/>
  <c r="AP37"/>
  <c r="AP8"/>
  <c r="AQ14" i="2"/>
  <c r="AN39"/>
  <c r="AK39"/>
  <c r="AH39"/>
  <c r="E39"/>
  <c r="AQ15"/>
  <c r="AQ13"/>
  <c r="AQ12"/>
  <c r="AQ11"/>
  <c r="AQ10"/>
  <c r="AQ9"/>
  <c r="E38" i="1"/>
  <c r="AP39" i="4" l="1"/>
  <c r="AP39" i="3"/>
  <c r="AP39" i="2"/>
  <c r="AQ39" i="4"/>
  <c r="AQ39" i="3"/>
  <c r="AO39" i="2"/>
  <c r="AO39" i="4"/>
  <c r="AO39" i="3"/>
  <c r="AP38" i="1"/>
  <c r="AQ39" i="2"/>
  <c r="AH38" i="1"/>
  <c r="H38"/>
  <c r="J38"/>
  <c r="L38"/>
  <c r="N38"/>
  <c r="P38"/>
  <c r="R38"/>
  <c r="T38"/>
  <c r="V38"/>
  <c r="X38"/>
  <c r="Z38"/>
  <c r="AB38"/>
  <c r="AD38"/>
  <c r="AE38"/>
  <c r="AG38"/>
  <c r="AJ38"/>
  <c r="AK38"/>
  <c r="AM38"/>
  <c r="AN38"/>
  <c r="AP40" l="1"/>
  <c r="AQ38"/>
  <c r="AO38"/>
</calcChain>
</file>

<file path=xl/sharedStrings.xml><?xml version="1.0" encoding="utf-8"?>
<sst xmlns="http://schemas.openxmlformats.org/spreadsheetml/2006/main" count="811" uniqueCount="95">
  <si>
    <t>Брест</t>
  </si>
  <si>
    <t>Гиген</t>
  </si>
  <si>
    <t>Д.Вит</t>
  </si>
  <si>
    <t>З-н</t>
  </si>
  <si>
    <t>Д-н</t>
  </si>
  <si>
    <t>Искър</t>
  </si>
  <si>
    <t>Крета</t>
  </si>
  <si>
    <t>М-ца</t>
  </si>
  <si>
    <t>С-т</t>
  </si>
  <si>
    <t>Ш-во</t>
  </si>
  <si>
    <t>СУ Гу</t>
  </si>
  <si>
    <t>ОУ Бр</t>
  </si>
  <si>
    <t>СУ Ги</t>
  </si>
  <si>
    <t>ОУ М</t>
  </si>
  <si>
    <t>30233000-1</t>
  </si>
  <si>
    <t>30125100-2</t>
  </si>
  <si>
    <t>30213100-6</t>
  </si>
  <si>
    <t>30213300-8</t>
  </si>
  <si>
    <t>72310000-1</t>
  </si>
  <si>
    <t>72411000-4</t>
  </si>
  <si>
    <t>72300000-8</t>
  </si>
  <si>
    <t>79132100-9</t>
  </si>
  <si>
    <t>Г-ци</t>
  </si>
  <si>
    <t>72415000-2</t>
  </si>
  <si>
    <t>бр.</t>
  </si>
  <si>
    <t>Л-во</t>
  </si>
  <si>
    <t>30234000-8</t>
  </si>
  <si>
    <t>30216110-0</t>
  </si>
  <si>
    <t>30213200-7</t>
  </si>
  <si>
    <t>50323000-5</t>
  </si>
  <si>
    <t>общо</t>
  </si>
  <si>
    <t>30230000-0</t>
  </si>
  <si>
    <t>50320000-4</t>
  </si>
  <si>
    <t>48760000-3</t>
  </si>
  <si>
    <t>48311000-1</t>
  </si>
  <si>
    <t>50312300-8</t>
  </si>
  <si>
    <t>72420000-0</t>
  </si>
  <si>
    <t>50312600-1</t>
  </si>
  <si>
    <t>30237000-9</t>
  </si>
  <si>
    <t xml:space="preserve">Записващи и четящи устройства </t>
  </si>
  <si>
    <t>сума</t>
  </si>
  <si>
    <t>АО</t>
  </si>
  <si>
    <t>ЕСИФ</t>
  </si>
  <si>
    <t>Зарежждане на касети с тонер</t>
  </si>
  <si>
    <t>§§</t>
  </si>
  <si>
    <t>10-00</t>
  </si>
  <si>
    <t>Услуги за хостинг на уебстраници</t>
  </si>
  <si>
    <t>Доставчици на интернет услуги</t>
  </si>
  <si>
    <t>Услуги  по предаване и обработка на данни</t>
  </si>
  <si>
    <t>Удостоверяване на електронен подпис</t>
  </si>
  <si>
    <t>Услуги по поддържане и ремонт на 
оборудване за информационни технологии</t>
  </si>
  <si>
    <t>Закупуване на касети с тонер</t>
  </si>
  <si>
    <t>Софтуерни пакети за управление на документи</t>
  </si>
  <si>
    <t>48732000-8</t>
  </si>
  <si>
    <t>Софтуерни пакети за защита на данни</t>
  </si>
  <si>
    <t>Услуги по ремонт и поддържане на 
персонални компютри</t>
  </si>
  <si>
    <t>Услуги по поддържане и ремонт на 
периферни компютърни устройства</t>
  </si>
  <si>
    <t>50324000-2</t>
  </si>
  <si>
    <t>Услуги по оказване на техническа помощ,
свързани с персонални компютри</t>
  </si>
  <si>
    <t>Периферни устройства</t>
  </si>
  <si>
    <t>Преносими компютри</t>
  </si>
  <si>
    <t>52-00</t>
  </si>
  <si>
    <t>Части, аксесоари и принадлежности за компютри</t>
  </si>
  <si>
    <t>Услуги по поддържане и ремонт на 
оборудване на компютърната мрежа</t>
  </si>
  <si>
    <t>Услуги по обработка на данни</t>
  </si>
  <si>
    <t>72320000-4</t>
  </si>
  <si>
    <t>Услуги свързани с база данни</t>
  </si>
  <si>
    <t>Настолни компютри</t>
  </si>
  <si>
    <t>Скенери за компютри</t>
  </si>
  <si>
    <t>Компютърно оборудване</t>
  </si>
  <si>
    <t>Носители за съхраняване на информация</t>
  </si>
  <si>
    <t>Софтуерни пакети за защита от вируси</t>
  </si>
  <si>
    <t>Услуги по интернет обработка</t>
  </si>
  <si>
    <t>Код CPV</t>
  </si>
  <si>
    <t>Видове разходи</t>
  </si>
  <si>
    <t>Касови апарати</t>
  </si>
  <si>
    <t>Настолни компютри РПИ и ДПС</t>
  </si>
  <si>
    <t>Настолни компютри АО</t>
  </si>
  <si>
    <t>30232000-4</t>
  </si>
  <si>
    <t>Таблетен компютър</t>
  </si>
  <si>
    <t>30100000-0</t>
  </si>
  <si>
    <t>ЕЛЕКТРОННО УПРАВЛЕНИЕ ИКТ - ТРИГОДИШНА БЮДЖЕТНА ПРОГНОЗА 2023,2024,2025 ГОДИНА</t>
  </si>
  <si>
    <t>Зареждане и закупуване на касети с тонер</t>
  </si>
  <si>
    <t>32420000-3</t>
  </si>
  <si>
    <t>Мрежово оборудване</t>
  </si>
  <si>
    <t>СПРАВКА ЗА ПЛАНИРАНИТЕ РАЗХОДИ В ОБЛАСТТА НА ЕЛКТРОННОТО УПРАВЛЕНИЕ И ЗА ИЗПОЛЗВАНИТЕ ИНФОРМАЦИОННИ И КОМУНИКАЦИОННИ ТЕХНОЛОГИИ - БЮДЖЕТ 2022 ГОДИНА</t>
  </si>
  <si>
    <t>ТРИГОДИШНА БЮДЖЕТНА ПРОГНОЗА В ОБЛАСТТА НА ЕЛКТРОННОТО УПРАВЛЕНИЕ И ЗА ИЗПОЛЗВАНИТЕ ИНФОРМАЦИОННИ И КОМУНИКАЦИОННИ ТЕХНОЛОГИИ - 2023 ГОДИНА</t>
  </si>
  <si>
    <t>ТРИГОДИШНА БЮДЖЕТНА ПРОГНОЗА В ОБЛАСТТА НА ЕЛКТРОННОТО УПРАВЛЕНИЕ И ЗА ИЗПОЛЗВАНИТЕ ИНФОРМАЦИОННИ И КОМУНИКАЦИОННИ ТЕХНОЛОГИИ - 2024 ГОДИНА</t>
  </si>
  <si>
    <t>ТРИГОДИШНА БЮДЖЕТНА ПРОГНОЗА В ОБЛАСТТА НА ЕЛКТРОННОТО УПРАВЛЕНИЕ И ЗА ИЗПОЛЗВАНИТЕ ИНФОРМАЦИОННИ И КОМУНИКАЦИОННИ ТЕХНОЛОГИИ - 2025 ГОДИНА</t>
  </si>
  <si>
    <t>Приложение № 11</t>
  </si>
  <si>
    <t>Приложение № 12</t>
  </si>
  <si>
    <t>Приложение № 12.2</t>
  </si>
  <si>
    <t>Приложение № 12.1</t>
  </si>
  <si>
    <t xml:space="preserve">ЛЪЧЕЗАР ЯКОВ </t>
  </si>
  <si>
    <t>КМЕТ НА ОБЩИНА ГУЛЯНЦИ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</si>
</sst>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1" fillId="0" borderId="0" xfId="0" applyFont="1" applyFill="1" applyBorder="1"/>
    <xf numFmtId="0" fontId="10" fillId="0" borderId="0" xfId="0" applyFont="1" applyFill="1" applyBorder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Q41"/>
  <sheetViews>
    <sheetView zoomScale="78" zoomScaleNormal="78" workbookViewId="0">
      <pane xSplit="1" topLeftCell="B1" activePane="topRight" state="frozen"/>
      <selection pane="topRight" activeCell="B40" sqref="B40:B41"/>
    </sheetView>
  </sheetViews>
  <sheetFormatPr defaultRowHeight="15"/>
  <cols>
    <col min="1" max="1" width="14.5703125" customWidth="1"/>
    <col min="2" max="2" width="59.42578125" customWidth="1"/>
    <col min="3" max="3" width="7.7109375" customWidth="1"/>
    <col min="4" max="5" width="9" customWidth="1"/>
    <col min="6" max="6" width="6.85546875" customWidth="1"/>
    <col min="7" max="7" width="6.28515625" customWidth="1"/>
    <col min="8" max="8" width="8" customWidth="1"/>
    <col min="9" max="9" width="6" customWidth="1"/>
    <col min="10" max="10" width="7.28515625" customWidth="1"/>
    <col min="11" max="11" width="5.7109375" customWidth="1"/>
    <col min="12" max="12" width="7.7109375" customWidth="1"/>
    <col min="13" max="13" width="6" customWidth="1"/>
    <col min="14" max="14" width="7.42578125" customWidth="1"/>
    <col min="15" max="15" width="5" customWidth="1"/>
    <col min="16" max="16" width="6.85546875" customWidth="1"/>
    <col min="17" max="17" width="5.5703125" customWidth="1"/>
    <col min="18" max="18" width="7.5703125" customWidth="1"/>
    <col min="19" max="19" width="5.5703125" customWidth="1"/>
    <col min="20" max="20" width="8.5703125" customWidth="1"/>
    <col min="21" max="21" width="5.7109375" customWidth="1"/>
    <col min="22" max="22" width="7.42578125" customWidth="1"/>
    <col min="23" max="23" width="5.28515625" customWidth="1"/>
    <col min="24" max="24" width="7.7109375" customWidth="1"/>
    <col min="25" max="25" width="5.85546875" customWidth="1"/>
    <col min="26" max="26" width="6.7109375" customWidth="1"/>
    <col min="27" max="27" width="5.7109375" customWidth="1"/>
    <col min="28" max="28" width="7.7109375" customWidth="1"/>
    <col min="29" max="29" width="5.42578125" customWidth="1"/>
    <col min="31" max="31" width="8" customWidth="1"/>
    <col min="32" max="32" width="6.28515625" customWidth="1"/>
    <col min="34" max="34" width="8.5703125" customWidth="1"/>
    <col min="35" max="35" width="5.85546875" customWidth="1"/>
    <col min="37" max="37" width="7.7109375" customWidth="1"/>
    <col min="38" max="38" width="5.7109375" customWidth="1"/>
    <col min="39" max="39" width="8.42578125" customWidth="1"/>
    <col min="40" max="40" width="7.28515625" customWidth="1"/>
    <col min="42" max="42" width="9.85546875" bestFit="1" customWidth="1"/>
  </cols>
  <sheetData>
    <row r="2" spans="1:43" ht="15.75">
      <c r="O2" s="14" t="s">
        <v>89</v>
      </c>
      <c r="P2" s="14"/>
      <c r="Q2" s="14"/>
    </row>
    <row r="3" spans="1:43">
      <c r="B3" s="16" t="s">
        <v>85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5" spans="1:43" ht="24.75" customHeight="1">
      <c r="A5" s="1"/>
      <c r="B5" s="1"/>
      <c r="C5" s="1"/>
      <c r="D5" s="1"/>
      <c r="E5" s="1" t="s">
        <v>22</v>
      </c>
      <c r="F5" s="3"/>
      <c r="G5" s="1"/>
      <c r="H5" s="1" t="s">
        <v>0</v>
      </c>
      <c r="I5" s="1"/>
      <c r="J5" s="1" t="s">
        <v>1</v>
      </c>
      <c r="K5" s="1"/>
      <c r="L5" s="1" t="s">
        <v>2</v>
      </c>
      <c r="M5" s="1"/>
      <c r="N5" s="1" t="s">
        <v>4</v>
      </c>
      <c r="O5" s="1"/>
      <c r="P5" s="1" t="s">
        <v>3</v>
      </c>
      <c r="Q5" s="1"/>
      <c r="R5" s="1" t="s">
        <v>5</v>
      </c>
      <c r="S5" s="1"/>
      <c r="T5" s="1" t="s">
        <v>6</v>
      </c>
      <c r="U5" s="1"/>
      <c r="V5" s="1" t="s">
        <v>25</v>
      </c>
      <c r="W5" s="1"/>
      <c r="X5" s="1" t="s">
        <v>7</v>
      </c>
      <c r="Y5" s="1"/>
      <c r="Z5" s="1" t="s">
        <v>8</v>
      </c>
      <c r="AA5" s="1"/>
      <c r="AB5" s="1" t="s">
        <v>9</v>
      </c>
      <c r="AC5" s="1"/>
      <c r="AD5" s="1" t="s">
        <v>10</v>
      </c>
      <c r="AE5" s="3"/>
      <c r="AF5" s="1"/>
      <c r="AG5" s="1" t="s">
        <v>11</v>
      </c>
      <c r="AH5" s="3"/>
      <c r="AI5" s="1"/>
      <c r="AJ5" s="1" t="s">
        <v>12</v>
      </c>
      <c r="AK5" s="3"/>
      <c r="AL5" s="1"/>
      <c r="AM5" s="1" t="s">
        <v>13</v>
      </c>
      <c r="AN5" s="3"/>
      <c r="AO5" s="2" t="s">
        <v>30</v>
      </c>
      <c r="AP5" s="2" t="s">
        <v>30</v>
      </c>
      <c r="AQ5" s="2" t="s">
        <v>30</v>
      </c>
    </row>
    <row r="6" spans="1:43" ht="24.75" customHeight="1">
      <c r="A6" s="1" t="s">
        <v>73</v>
      </c>
      <c r="B6" s="1" t="s">
        <v>74</v>
      </c>
      <c r="C6" s="1"/>
      <c r="D6" s="1"/>
      <c r="E6" s="1" t="s">
        <v>41</v>
      </c>
      <c r="F6" s="3" t="s">
        <v>42</v>
      </c>
      <c r="G6" s="1"/>
      <c r="H6" s="1" t="s">
        <v>41</v>
      </c>
      <c r="I6" s="1"/>
      <c r="J6" s="1" t="s">
        <v>41</v>
      </c>
      <c r="K6" s="1"/>
      <c r="L6" s="1" t="s">
        <v>41</v>
      </c>
      <c r="M6" s="1"/>
      <c r="N6" s="1" t="s">
        <v>41</v>
      </c>
      <c r="O6" s="1"/>
      <c r="P6" s="1" t="s">
        <v>41</v>
      </c>
      <c r="Q6" s="1"/>
      <c r="R6" s="1" t="s">
        <v>41</v>
      </c>
      <c r="S6" s="1"/>
      <c r="T6" s="1" t="s">
        <v>41</v>
      </c>
      <c r="U6" s="1"/>
      <c r="V6" s="1" t="s">
        <v>41</v>
      </c>
      <c r="W6" s="1"/>
      <c r="X6" s="1" t="s">
        <v>41</v>
      </c>
      <c r="Y6" s="1"/>
      <c r="Z6" s="1" t="s">
        <v>41</v>
      </c>
      <c r="AA6" s="1"/>
      <c r="AB6" s="1" t="s">
        <v>41</v>
      </c>
      <c r="AC6" s="1"/>
      <c r="AD6" s="1" t="s">
        <v>41</v>
      </c>
      <c r="AE6" s="3" t="s">
        <v>42</v>
      </c>
      <c r="AF6" s="1"/>
      <c r="AG6" s="1" t="s">
        <v>41</v>
      </c>
      <c r="AH6" s="3" t="s">
        <v>42</v>
      </c>
      <c r="AI6" s="1"/>
      <c r="AJ6" s="1" t="s">
        <v>41</v>
      </c>
      <c r="AK6" s="3" t="s">
        <v>42</v>
      </c>
      <c r="AL6" s="1"/>
      <c r="AM6" s="1" t="s">
        <v>41</v>
      </c>
      <c r="AN6" s="3" t="s">
        <v>42</v>
      </c>
      <c r="AO6" s="2"/>
      <c r="AP6" s="2"/>
      <c r="AQ6" s="2"/>
    </row>
    <row r="7" spans="1:43" ht="24.75" customHeight="1">
      <c r="A7" s="1"/>
      <c r="B7" s="1"/>
      <c r="C7" s="1" t="s">
        <v>44</v>
      </c>
      <c r="D7" s="1" t="s">
        <v>24</v>
      </c>
      <c r="E7" s="1" t="s">
        <v>40</v>
      </c>
      <c r="F7" s="3" t="s">
        <v>40</v>
      </c>
      <c r="G7" s="1" t="s">
        <v>24</v>
      </c>
      <c r="H7" s="1" t="s">
        <v>40</v>
      </c>
      <c r="I7" s="1" t="s">
        <v>24</v>
      </c>
      <c r="J7" s="1" t="s">
        <v>40</v>
      </c>
      <c r="K7" s="1" t="s">
        <v>24</v>
      </c>
      <c r="L7" s="1" t="s">
        <v>40</v>
      </c>
      <c r="M7" s="1" t="s">
        <v>24</v>
      </c>
      <c r="N7" s="1" t="s">
        <v>40</v>
      </c>
      <c r="O7" s="1" t="s">
        <v>24</v>
      </c>
      <c r="P7" s="1" t="s">
        <v>40</v>
      </c>
      <c r="Q7" s="1" t="s">
        <v>24</v>
      </c>
      <c r="R7" s="1" t="s">
        <v>40</v>
      </c>
      <c r="S7" s="1" t="s">
        <v>24</v>
      </c>
      <c r="T7" s="1" t="s">
        <v>40</v>
      </c>
      <c r="U7" s="1" t="s">
        <v>24</v>
      </c>
      <c r="V7" s="1" t="s">
        <v>40</v>
      </c>
      <c r="W7" s="1" t="s">
        <v>24</v>
      </c>
      <c r="X7" s="1" t="s">
        <v>40</v>
      </c>
      <c r="Y7" s="1" t="s">
        <v>24</v>
      </c>
      <c r="Z7" s="1" t="s">
        <v>40</v>
      </c>
      <c r="AA7" s="1" t="s">
        <v>24</v>
      </c>
      <c r="AB7" s="1" t="s">
        <v>40</v>
      </c>
      <c r="AC7" s="1" t="s">
        <v>24</v>
      </c>
      <c r="AD7" s="1" t="s">
        <v>40</v>
      </c>
      <c r="AE7" s="3" t="s">
        <v>40</v>
      </c>
      <c r="AF7" s="1" t="s">
        <v>24</v>
      </c>
      <c r="AG7" s="1" t="s">
        <v>40</v>
      </c>
      <c r="AH7" s="3" t="s">
        <v>40</v>
      </c>
      <c r="AI7" s="1" t="s">
        <v>24</v>
      </c>
      <c r="AJ7" s="1" t="s">
        <v>40</v>
      </c>
      <c r="AK7" s="3" t="s">
        <v>40</v>
      </c>
      <c r="AL7" s="1" t="s">
        <v>24</v>
      </c>
      <c r="AM7" s="1" t="s">
        <v>40</v>
      </c>
      <c r="AN7" s="3" t="s">
        <v>40</v>
      </c>
      <c r="AO7" s="1" t="s">
        <v>24</v>
      </c>
      <c r="AP7" s="1" t="s">
        <v>40</v>
      </c>
      <c r="AQ7" s="3" t="s">
        <v>40</v>
      </c>
    </row>
    <row r="8" spans="1:43" ht="24.75" customHeight="1">
      <c r="A8" s="2" t="s">
        <v>27</v>
      </c>
      <c r="B8" s="10" t="s">
        <v>68</v>
      </c>
      <c r="C8" s="9" t="s">
        <v>45</v>
      </c>
      <c r="D8" s="11">
        <v>5</v>
      </c>
      <c r="E8" s="11">
        <v>4000</v>
      </c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3"/>
      <c r="AF8" s="1"/>
      <c r="AG8" s="1"/>
      <c r="AH8" s="3"/>
      <c r="AI8" s="1"/>
      <c r="AJ8" s="1"/>
      <c r="AK8" s="3"/>
      <c r="AL8" s="1"/>
      <c r="AM8" s="1"/>
      <c r="AN8" s="3"/>
      <c r="AO8" s="2">
        <f>SUM(D8+G8+I8+K8+M8+O8+Q8+S8+U8+W8+Y8+AA8+AC8+AF8+AI8+AL8)</f>
        <v>5</v>
      </c>
      <c r="AP8" s="2">
        <f>SUM(E8+H8+J8+L8+N8+P8+R8+T8+V8+X8+Z8+AB8+AD8+AG8+AJ8+AM8)</f>
        <v>4000</v>
      </c>
      <c r="AQ8" s="2">
        <f>SUM(AE8+AH8+AK8+AN8)</f>
        <v>0</v>
      </c>
    </row>
    <row r="9" spans="1:43" ht="24.75" customHeight="1">
      <c r="A9" s="2" t="s">
        <v>31</v>
      </c>
      <c r="B9" s="10" t="s">
        <v>69</v>
      </c>
      <c r="C9" s="9" t="s">
        <v>45</v>
      </c>
      <c r="D9" s="11">
        <v>10</v>
      </c>
      <c r="E9" s="11">
        <v>1500</v>
      </c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3"/>
      <c r="AF9" s="1"/>
      <c r="AG9" s="1"/>
      <c r="AH9" s="3"/>
      <c r="AI9" s="1"/>
      <c r="AJ9" s="1"/>
      <c r="AK9" s="3"/>
      <c r="AL9" s="1"/>
      <c r="AM9" s="1"/>
      <c r="AN9" s="3"/>
      <c r="AO9" s="2">
        <f t="shared" ref="AO9:AO37" si="0">SUM(D9+G9+I9+K9+M9+O9+Q9+S9+U9+W9+Y9+AA9+AC9+AF9+AI9+AL9)</f>
        <v>10</v>
      </c>
      <c r="AP9" s="2">
        <f t="shared" ref="AP9:AP37" si="1">SUM(E9+H9+J9+L9+N9+P9+R9+T9+V9+X9+Z9+AB9+AD9+AG9+AJ9+AM9)</f>
        <v>1500</v>
      </c>
      <c r="AQ9" s="2">
        <f t="shared" ref="AQ9:AQ37" si="2">SUM(AE9+AH9+AK9+AN9)</f>
        <v>0</v>
      </c>
    </row>
    <row r="10" spans="1:43" ht="18.75">
      <c r="A10" s="2" t="s">
        <v>14</v>
      </c>
      <c r="B10" s="4" t="s">
        <v>39</v>
      </c>
      <c r="C10" s="4" t="s">
        <v>45</v>
      </c>
      <c r="D10" s="4">
        <v>25</v>
      </c>
      <c r="E10" s="4">
        <v>500</v>
      </c>
      <c r="F10" s="4"/>
      <c r="G10" s="4">
        <v>5</v>
      </c>
      <c r="H10" s="4">
        <v>100</v>
      </c>
      <c r="I10" s="4">
        <v>5</v>
      </c>
      <c r="J10" s="4">
        <v>100</v>
      </c>
      <c r="K10" s="4">
        <v>4</v>
      </c>
      <c r="L10" s="4">
        <v>90</v>
      </c>
      <c r="M10" s="4">
        <v>4</v>
      </c>
      <c r="N10" s="4">
        <v>100</v>
      </c>
      <c r="O10" s="4">
        <v>2</v>
      </c>
      <c r="P10" s="4">
        <v>50</v>
      </c>
      <c r="Q10" s="4">
        <v>2</v>
      </c>
      <c r="R10" s="4">
        <v>80</v>
      </c>
      <c r="S10" s="4"/>
      <c r="T10" s="4"/>
      <c r="U10" s="4"/>
      <c r="V10" s="4"/>
      <c r="W10" s="4">
        <v>5</v>
      </c>
      <c r="X10" s="4">
        <v>100</v>
      </c>
      <c r="Y10" s="4">
        <v>3</v>
      </c>
      <c r="Z10" s="4">
        <v>60</v>
      </c>
      <c r="AA10" s="4">
        <v>3</v>
      </c>
      <c r="AB10" s="4">
        <v>60</v>
      </c>
      <c r="AC10" s="4">
        <v>110</v>
      </c>
      <c r="AD10" s="4">
        <v>2100</v>
      </c>
      <c r="AE10" s="5">
        <v>600</v>
      </c>
      <c r="AF10" s="4"/>
      <c r="AG10" s="4"/>
      <c r="AH10" s="4"/>
      <c r="AI10" s="4">
        <v>10</v>
      </c>
      <c r="AJ10" s="4">
        <v>200</v>
      </c>
      <c r="AK10" s="4"/>
      <c r="AL10" s="4">
        <v>25</v>
      </c>
      <c r="AM10" s="4">
        <v>200</v>
      </c>
      <c r="AN10" s="5">
        <v>360</v>
      </c>
      <c r="AO10" s="2">
        <f t="shared" si="0"/>
        <v>203</v>
      </c>
      <c r="AP10" s="2">
        <f t="shared" si="1"/>
        <v>3740</v>
      </c>
      <c r="AQ10" s="2">
        <f t="shared" si="2"/>
        <v>960</v>
      </c>
    </row>
    <row r="11" spans="1:43" ht="18.75">
      <c r="A11" s="2" t="s">
        <v>15</v>
      </c>
      <c r="B11" s="4" t="s">
        <v>43</v>
      </c>
      <c r="C11" s="4" t="s">
        <v>45</v>
      </c>
      <c r="D11" s="4">
        <v>120</v>
      </c>
      <c r="E11" s="4">
        <v>5000</v>
      </c>
      <c r="F11" s="4"/>
      <c r="G11" s="4">
        <v>15</v>
      </c>
      <c r="H11" s="4">
        <v>500</v>
      </c>
      <c r="I11" s="4">
        <v>12</v>
      </c>
      <c r="J11" s="4">
        <v>360</v>
      </c>
      <c r="K11" s="4">
        <v>10</v>
      </c>
      <c r="L11" s="4">
        <v>300</v>
      </c>
      <c r="M11" s="4"/>
      <c r="N11" s="4"/>
      <c r="O11" s="4">
        <v>8</v>
      </c>
      <c r="P11" s="4">
        <v>300</v>
      </c>
      <c r="Q11" s="4">
        <v>6</v>
      </c>
      <c r="R11" s="4">
        <v>300</v>
      </c>
      <c r="S11" s="4">
        <v>3</v>
      </c>
      <c r="T11" s="4">
        <v>100</v>
      </c>
      <c r="U11" s="4">
        <v>5</v>
      </c>
      <c r="V11" s="4">
        <v>250</v>
      </c>
      <c r="W11" s="4">
        <v>4</v>
      </c>
      <c r="X11" s="4">
        <v>200</v>
      </c>
      <c r="Y11" s="4">
        <v>2</v>
      </c>
      <c r="Z11" s="4">
        <v>140</v>
      </c>
      <c r="AA11" s="4">
        <v>4</v>
      </c>
      <c r="AB11" s="4">
        <v>240</v>
      </c>
      <c r="AC11" s="4">
        <v>60</v>
      </c>
      <c r="AD11" s="4">
        <v>3100</v>
      </c>
      <c r="AE11" s="5">
        <v>600</v>
      </c>
      <c r="AF11" s="4">
        <v>20</v>
      </c>
      <c r="AG11" s="4">
        <v>600</v>
      </c>
      <c r="AH11" s="4"/>
      <c r="AI11" s="4">
        <v>40</v>
      </c>
      <c r="AJ11" s="4">
        <v>1300</v>
      </c>
      <c r="AK11" s="4"/>
      <c r="AL11" s="4">
        <v>15</v>
      </c>
      <c r="AM11" s="4">
        <v>400</v>
      </c>
      <c r="AN11" s="5">
        <v>200</v>
      </c>
      <c r="AO11" s="2">
        <f t="shared" si="0"/>
        <v>324</v>
      </c>
      <c r="AP11" s="2">
        <f t="shared" si="1"/>
        <v>13090</v>
      </c>
      <c r="AQ11" s="2">
        <f t="shared" si="2"/>
        <v>800</v>
      </c>
    </row>
    <row r="12" spans="1:43" ht="18.75">
      <c r="A12" s="2" t="s">
        <v>15</v>
      </c>
      <c r="B12" s="4" t="s">
        <v>51</v>
      </c>
      <c r="C12" s="4" t="s">
        <v>45</v>
      </c>
      <c r="D12" s="4">
        <v>10</v>
      </c>
      <c r="E12" s="4">
        <v>1000</v>
      </c>
      <c r="F12" s="4"/>
      <c r="G12" s="4"/>
      <c r="H12" s="4"/>
      <c r="I12" s="4">
        <v>2</v>
      </c>
      <c r="J12" s="4">
        <v>140</v>
      </c>
      <c r="K12" s="4">
        <v>1</v>
      </c>
      <c r="L12" s="4">
        <v>60</v>
      </c>
      <c r="M12" s="4">
        <v>8</v>
      </c>
      <c r="N12" s="4">
        <v>400</v>
      </c>
      <c r="O12" s="4">
        <v>1</v>
      </c>
      <c r="P12" s="4">
        <v>50</v>
      </c>
      <c r="Q12" s="4">
        <v>2</v>
      </c>
      <c r="R12" s="4">
        <v>200</v>
      </c>
      <c r="S12" s="4">
        <v>1</v>
      </c>
      <c r="T12" s="4">
        <v>100</v>
      </c>
      <c r="U12" s="4">
        <v>2</v>
      </c>
      <c r="V12" s="4">
        <v>150</v>
      </c>
      <c r="W12" s="4"/>
      <c r="X12" s="4"/>
      <c r="Y12" s="4">
        <v>3</v>
      </c>
      <c r="Z12" s="4">
        <v>220</v>
      </c>
      <c r="AA12" s="4">
        <v>1</v>
      </c>
      <c r="AB12" s="4">
        <v>70</v>
      </c>
      <c r="AC12" s="4">
        <v>50</v>
      </c>
      <c r="AD12" s="4">
        <v>2400</v>
      </c>
      <c r="AE12" s="5">
        <v>400</v>
      </c>
      <c r="AF12" s="4"/>
      <c r="AG12" s="4"/>
      <c r="AH12" s="4"/>
      <c r="AI12" s="4">
        <v>4</v>
      </c>
      <c r="AJ12" s="4">
        <v>300</v>
      </c>
      <c r="AK12" s="4"/>
      <c r="AL12" s="4"/>
      <c r="AM12" s="4"/>
      <c r="AN12" s="5"/>
      <c r="AO12" s="2">
        <f t="shared" si="0"/>
        <v>85</v>
      </c>
      <c r="AP12" s="2">
        <f t="shared" si="1"/>
        <v>5090</v>
      </c>
      <c r="AQ12" s="2">
        <f t="shared" si="2"/>
        <v>400</v>
      </c>
    </row>
    <row r="13" spans="1:43" ht="18.75">
      <c r="A13" s="2" t="s">
        <v>78</v>
      </c>
      <c r="B13" s="4" t="s">
        <v>59</v>
      </c>
      <c r="C13" s="4" t="s">
        <v>45</v>
      </c>
      <c r="D13" s="4">
        <v>30</v>
      </c>
      <c r="E13" s="4">
        <v>8000</v>
      </c>
      <c r="F13" s="4"/>
      <c r="G13" s="4"/>
      <c r="H13" s="4"/>
      <c r="I13" s="4"/>
      <c r="J13" s="4"/>
      <c r="K13" s="4"/>
      <c r="L13" s="4"/>
      <c r="M13" s="4"/>
      <c r="N13" s="4"/>
      <c r="O13" s="4">
        <v>1</v>
      </c>
      <c r="P13" s="4">
        <v>250</v>
      </c>
      <c r="Q13" s="4"/>
      <c r="R13" s="4"/>
      <c r="S13" s="4">
        <v>1</v>
      </c>
      <c r="T13" s="4">
        <v>50</v>
      </c>
      <c r="U13" s="4">
        <v>1</v>
      </c>
      <c r="V13" s="4">
        <v>50</v>
      </c>
      <c r="W13" s="4"/>
      <c r="X13" s="4"/>
      <c r="Y13" s="4"/>
      <c r="Z13" s="4"/>
      <c r="AA13" s="4"/>
      <c r="AB13" s="4"/>
      <c r="AC13" s="4">
        <v>3</v>
      </c>
      <c r="AD13" s="4">
        <v>1600</v>
      </c>
      <c r="AE13" s="5"/>
      <c r="AF13" s="4">
        <v>10</v>
      </c>
      <c r="AG13" s="4">
        <v>500</v>
      </c>
      <c r="AH13" s="4"/>
      <c r="AI13" s="4"/>
      <c r="AJ13" s="4"/>
      <c r="AK13" s="4"/>
      <c r="AL13" s="4"/>
      <c r="AM13" s="4"/>
      <c r="AN13" s="5"/>
      <c r="AO13" s="2">
        <f t="shared" si="0"/>
        <v>46</v>
      </c>
      <c r="AP13" s="2">
        <f t="shared" si="1"/>
        <v>10450</v>
      </c>
      <c r="AQ13" s="2">
        <f t="shared" si="2"/>
        <v>0</v>
      </c>
    </row>
    <row r="14" spans="1:43" ht="18.75">
      <c r="A14" s="2" t="s">
        <v>78</v>
      </c>
      <c r="B14" s="4" t="s">
        <v>59</v>
      </c>
      <c r="C14" s="4" t="s">
        <v>61</v>
      </c>
      <c r="D14" s="4">
        <v>2</v>
      </c>
      <c r="E14" s="4">
        <v>2500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5"/>
      <c r="AF14" s="4"/>
      <c r="AG14" s="4"/>
      <c r="AH14" s="4"/>
      <c r="AI14" s="4"/>
      <c r="AJ14" s="4"/>
      <c r="AK14" s="4"/>
      <c r="AL14" s="4"/>
      <c r="AM14" s="4"/>
      <c r="AN14" s="5"/>
      <c r="AO14" s="2">
        <f t="shared" si="0"/>
        <v>2</v>
      </c>
      <c r="AP14" s="2">
        <f t="shared" si="1"/>
        <v>2500</v>
      </c>
      <c r="AQ14" s="2">
        <f t="shared" si="2"/>
        <v>0</v>
      </c>
    </row>
    <row r="15" spans="1:43" ht="18.75">
      <c r="A15" s="2" t="s">
        <v>16</v>
      </c>
      <c r="B15" s="4" t="s">
        <v>60</v>
      </c>
      <c r="C15" s="4" t="s">
        <v>61</v>
      </c>
      <c r="D15" s="4">
        <v>3</v>
      </c>
      <c r="E15" s="4">
        <v>5000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>
        <v>3</v>
      </c>
      <c r="AD15" s="4">
        <v>3000</v>
      </c>
      <c r="AE15" s="5"/>
      <c r="AF15" s="4">
        <v>1</v>
      </c>
      <c r="AG15" s="4">
        <v>2000</v>
      </c>
      <c r="AH15" s="4"/>
      <c r="AI15" s="4">
        <v>2</v>
      </c>
      <c r="AJ15" s="4">
        <v>3000</v>
      </c>
      <c r="AK15" s="4"/>
      <c r="AL15" s="4"/>
      <c r="AM15" s="4"/>
      <c r="AN15" s="5"/>
      <c r="AO15" s="2">
        <f t="shared" si="0"/>
        <v>9</v>
      </c>
      <c r="AP15" s="2">
        <f t="shared" si="1"/>
        <v>13000</v>
      </c>
      <c r="AQ15" s="2">
        <f t="shared" si="2"/>
        <v>0</v>
      </c>
    </row>
    <row r="16" spans="1:43" ht="18.75">
      <c r="A16" s="2" t="s">
        <v>16</v>
      </c>
      <c r="B16" s="4" t="s">
        <v>60</v>
      </c>
      <c r="C16" s="4" t="s">
        <v>45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>
        <v>3</v>
      </c>
      <c r="AD16" s="4">
        <v>1300</v>
      </c>
      <c r="AE16" s="5"/>
      <c r="AF16" s="4"/>
      <c r="AG16" s="4"/>
      <c r="AH16" s="4"/>
      <c r="AI16" s="4"/>
      <c r="AJ16" s="4"/>
      <c r="AK16" s="4"/>
      <c r="AL16" s="4"/>
      <c r="AM16" s="4"/>
      <c r="AN16" s="5"/>
      <c r="AO16" s="2">
        <f t="shared" si="0"/>
        <v>3</v>
      </c>
      <c r="AP16" s="2">
        <f t="shared" si="1"/>
        <v>1300</v>
      </c>
      <c r="AQ16" s="2">
        <f t="shared" si="2"/>
        <v>0</v>
      </c>
    </row>
    <row r="17" spans="1:43" ht="18.75">
      <c r="A17" s="2" t="s">
        <v>80</v>
      </c>
      <c r="B17" s="4" t="s">
        <v>75</v>
      </c>
      <c r="C17" s="4" t="s">
        <v>45</v>
      </c>
      <c r="D17" s="4">
        <v>15</v>
      </c>
      <c r="E17" s="4">
        <v>3600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5"/>
      <c r="AF17" s="4"/>
      <c r="AG17" s="4"/>
      <c r="AH17" s="4"/>
      <c r="AI17" s="4"/>
      <c r="AJ17" s="4"/>
      <c r="AK17" s="4"/>
      <c r="AL17" s="4"/>
      <c r="AM17" s="4"/>
      <c r="AN17" s="5"/>
      <c r="AO17" s="2">
        <f t="shared" si="0"/>
        <v>15</v>
      </c>
      <c r="AP17" s="2">
        <f t="shared" si="1"/>
        <v>3600</v>
      </c>
      <c r="AQ17" s="2">
        <f t="shared" si="2"/>
        <v>0</v>
      </c>
    </row>
    <row r="18" spans="1:43" ht="18.75">
      <c r="A18" s="2" t="s">
        <v>17</v>
      </c>
      <c r="B18" s="4" t="s">
        <v>67</v>
      </c>
      <c r="C18" s="4" t="s">
        <v>45</v>
      </c>
      <c r="D18" s="4">
        <v>8</v>
      </c>
      <c r="E18" s="4">
        <v>3000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5"/>
      <c r="AF18" s="4"/>
      <c r="AG18" s="4"/>
      <c r="AH18" s="4"/>
      <c r="AI18" s="4"/>
      <c r="AJ18" s="4"/>
      <c r="AK18" s="4"/>
      <c r="AL18" s="4"/>
      <c r="AM18" s="4"/>
      <c r="AN18" s="5"/>
      <c r="AO18" s="2">
        <f t="shared" si="0"/>
        <v>8</v>
      </c>
      <c r="AP18" s="2">
        <f t="shared" si="1"/>
        <v>3000</v>
      </c>
      <c r="AQ18" s="2">
        <f t="shared" si="2"/>
        <v>0</v>
      </c>
    </row>
    <row r="19" spans="1:43" ht="18.75">
      <c r="A19" s="2" t="s">
        <v>17</v>
      </c>
      <c r="B19" s="4" t="s">
        <v>76</v>
      </c>
      <c r="C19" s="4" t="s">
        <v>61</v>
      </c>
      <c r="D19" s="4">
        <v>4</v>
      </c>
      <c r="E19" s="4">
        <v>4000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5"/>
      <c r="AF19" s="4"/>
      <c r="AG19" s="4"/>
      <c r="AH19" s="4"/>
      <c r="AI19" s="4"/>
      <c r="AJ19" s="4"/>
      <c r="AK19" s="4"/>
      <c r="AL19" s="4"/>
      <c r="AM19" s="4"/>
      <c r="AN19" s="5"/>
      <c r="AO19" s="2">
        <f t="shared" si="0"/>
        <v>4</v>
      </c>
      <c r="AP19" s="2">
        <f t="shared" si="1"/>
        <v>4000</v>
      </c>
      <c r="AQ19" s="2">
        <f t="shared" si="2"/>
        <v>0</v>
      </c>
    </row>
    <row r="20" spans="1:43" ht="18.75">
      <c r="A20" s="2" t="s">
        <v>17</v>
      </c>
      <c r="B20" s="4" t="s">
        <v>77</v>
      </c>
      <c r="C20" s="4" t="s">
        <v>61</v>
      </c>
      <c r="D20" s="4">
        <v>9</v>
      </c>
      <c r="E20" s="4">
        <v>7500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5"/>
      <c r="AF20" s="4"/>
      <c r="AG20" s="4"/>
      <c r="AH20" s="4"/>
      <c r="AI20" s="4"/>
      <c r="AJ20" s="4"/>
      <c r="AK20" s="4"/>
      <c r="AL20" s="4"/>
      <c r="AM20" s="4"/>
      <c r="AN20" s="5"/>
      <c r="AO20" s="2">
        <f t="shared" si="0"/>
        <v>9</v>
      </c>
      <c r="AP20" s="2">
        <f t="shared" si="1"/>
        <v>7500</v>
      </c>
      <c r="AQ20" s="2">
        <f t="shared" si="2"/>
        <v>0</v>
      </c>
    </row>
    <row r="21" spans="1:43" ht="18.75">
      <c r="A21" s="2" t="s">
        <v>26</v>
      </c>
      <c r="B21" s="4" t="s">
        <v>70</v>
      </c>
      <c r="C21" s="4" t="s">
        <v>45</v>
      </c>
      <c r="D21" s="4">
        <v>5</v>
      </c>
      <c r="E21" s="4">
        <v>1000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5"/>
      <c r="AF21" s="4"/>
      <c r="AG21" s="4"/>
      <c r="AH21" s="4"/>
      <c r="AI21" s="4"/>
      <c r="AJ21" s="4"/>
      <c r="AK21" s="4"/>
      <c r="AL21" s="4"/>
      <c r="AM21" s="4"/>
      <c r="AN21" s="5"/>
      <c r="AO21" s="2">
        <f t="shared" si="0"/>
        <v>5</v>
      </c>
      <c r="AP21" s="2">
        <f t="shared" si="1"/>
        <v>1000</v>
      </c>
      <c r="AQ21" s="2">
        <f t="shared" si="2"/>
        <v>0</v>
      </c>
    </row>
    <row r="22" spans="1:43" ht="18.75">
      <c r="A22" s="2" t="s">
        <v>38</v>
      </c>
      <c r="B22" s="4" t="s">
        <v>62</v>
      </c>
      <c r="C22" s="4" t="s">
        <v>45</v>
      </c>
      <c r="D22" s="4">
        <v>10</v>
      </c>
      <c r="E22" s="4">
        <v>1000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>
        <v>60</v>
      </c>
      <c r="AD22" s="4">
        <v>5300</v>
      </c>
      <c r="AE22" s="5"/>
      <c r="AF22" s="4"/>
      <c r="AG22" s="4"/>
      <c r="AH22" s="4"/>
      <c r="AI22" s="4"/>
      <c r="AJ22" s="4"/>
      <c r="AK22" s="4"/>
      <c r="AL22" s="4"/>
      <c r="AM22" s="4"/>
      <c r="AN22" s="5"/>
      <c r="AO22" s="2">
        <f t="shared" si="0"/>
        <v>70</v>
      </c>
      <c r="AP22" s="2">
        <f t="shared" si="1"/>
        <v>6300</v>
      </c>
      <c r="AQ22" s="2">
        <f t="shared" si="2"/>
        <v>0</v>
      </c>
    </row>
    <row r="23" spans="1:43" ht="18.75">
      <c r="A23" s="2" t="s">
        <v>83</v>
      </c>
      <c r="B23" s="4" t="s">
        <v>84</v>
      </c>
      <c r="C23" s="4" t="s">
        <v>45</v>
      </c>
      <c r="D23" s="4">
        <v>97</v>
      </c>
      <c r="E23" s="4">
        <v>6000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5"/>
      <c r="AF23" s="4"/>
      <c r="AG23" s="4"/>
      <c r="AH23" s="4"/>
      <c r="AI23" s="4"/>
      <c r="AJ23" s="4"/>
      <c r="AK23" s="4"/>
      <c r="AL23" s="4"/>
      <c r="AM23" s="4"/>
      <c r="AN23" s="5"/>
      <c r="AO23" s="2">
        <f t="shared" si="0"/>
        <v>97</v>
      </c>
      <c r="AP23" s="2">
        <f t="shared" si="1"/>
        <v>6000</v>
      </c>
      <c r="AQ23" s="2"/>
    </row>
    <row r="24" spans="1:43" ht="18.75">
      <c r="A24" s="2" t="s">
        <v>34</v>
      </c>
      <c r="B24" s="4" t="s">
        <v>52</v>
      </c>
      <c r="C24" s="4" t="s">
        <v>45</v>
      </c>
      <c r="D24" s="4"/>
      <c r="E24" s="4"/>
      <c r="F24" s="4"/>
      <c r="G24" s="4"/>
      <c r="H24" s="4"/>
      <c r="I24" s="4"/>
      <c r="J24" s="4"/>
      <c r="K24" s="4"/>
      <c r="L24" s="4"/>
      <c r="M24" s="4">
        <v>1</v>
      </c>
      <c r="N24" s="4">
        <v>600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5"/>
      <c r="AF24" s="4">
        <v>1</v>
      </c>
      <c r="AG24" s="4">
        <v>800</v>
      </c>
      <c r="AH24" s="4"/>
      <c r="AI24" s="4"/>
      <c r="AJ24" s="4"/>
      <c r="AK24" s="4"/>
      <c r="AL24" s="4"/>
      <c r="AM24" s="4"/>
      <c r="AN24" s="5"/>
      <c r="AO24" s="2">
        <f t="shared" si="0"/>
        <v>2</v>
      </c>
      <c r="AP24" s="2">
        <f t="shared" si="1"/>
        <v>1400</v>
      </c>
      <c r="AQ24" s="2">
        <f t="shared" si="2"/>
        <v>0</v>
      </c>
    </row>
    <row r="25" spans="1:43" ht="18.75">
      <c r="A25" s="2" t="s">
        <v>33</v>
      </c>
      <c r="B25" s="4" t="s">
        <v>71</v>
      </c>
      <c r="C25" s="4" t="s">
        <v>45</v>
      </c>
      <c r="D25" s="4">
        <v>10</v>
      </c>
      <c r="E25" s="4">
        <v>1000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5"/>
      <c r="AF25" s="4"/>
      <c r="AG25" s="4"/>
      <c r="AH25" s="4"/>
      <c r="AI25" s="4"/>
      <c r="AJ25" s="4"/>
      <c r="AK25" s="4"/>
      <c r="AL25" s="4"/>
      <c r="AM25" s="4"/>
      <c r="AN25" s="5"/>
      <c r="AO25" s="2">
        <f t="shared" si="0"/>
        <v>10</v>
      </c>
      <c r="AP25" s="2">
        <f t="shared" si="1"/>
        <v>1000</v>
      </c>
      <c r="AQ25" s="2">
        <f t="shared" si="2"/>
        <v>0</v>
      </c>
    </row>
    <row r="26" spans="1:43" ht="18.75">
      <c r="A26" s="2" t="s">
        <v>53</v>
      </c>
      <c r="B26" s="4" t="s">
        <v>54</v>
      </c>
      <c r="C26" s="4" t="s">
        <v>45</v>
      </c>
      <c r="D26" s="4"/>
      <c r="E26" s="4"/>
      <c r="F26" s="4"/>
      <c r="G26" s="4"/>
      <c r="H26" s="4"/>
      <c r="I26" s="4"/>
      <c r="J26" s="4"/>
      <c r="K26" s="4"/>
      <c r="L26" s="4"/>
      <c r="M26" s="4">
        <v>1</v>
      </c>
      <c r="N26" s="4">
        <v>500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5"/>
      <c r="AF26" s="4"/>
      <c r="AG26" s="4"/>
      <c r="AH26" s="4"/>
      <c r="AI26" s="4"/>
      <c r="AJ26" s="4"/>
      <c r="AK26" s="4"/>
      <c r="AL26" s="4"/>
      <c r="AM26" s="4"/>
      <c r="AN26" s="5"/>
      <c r="AO26" s="2">
        <f t="shared" si="0"/>
        <v>1</v>
      </c>
      <c r="AP26" s="2">
        <f t="shared" si="1"/>
        <v>500</v>
      </c>
      <c r="AQ26" s="2">
        <f t="shared" si="2"/>
        <v>0</v>
      </c>
    </row>
    <row r="27" spans="1:43" ht="35.25" customHeight="1">
      <c r="A27" s="2" t="s">
        <v>37</v>
      </c>
      <c r="B27" s="8" t="s">
        <v>50</v>
      </c>
      <c r="C27" s="4" t="s">
        <v>45</v>
      </c>
      <c r="D27" s="4">
        <v>3</v>
      </c>
      <c r="E27" s="4">
        <v>1500</v>
      </c>
      <c r="F27" s="4"/>
      <c r="G27" s="4">
        <v>1</v>
      </c>
      <c r="H27" s="4">
        <v>500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5"/>
      <c r="AF27" s="4"/>
      <c r="AG27" s="4"/>
      <c r="AH27" s="4"/>
      <c r="AI27" s="4"/>
      <c r="AJ27" s="4"/>
      <c r="AK27" s="4"/>
      <c r="AL27" s="4"/>
      <c r="AM27" s="4"/>
      <c r="AN27" s="5"/>
      <c r="AO27" s="2">
        <f t="shared" si="0"/>
        <v>4</v>
      </c>
      <c r="AP27" s="2">
        <f t="shared" si="1"/>
        <v>2000</v>
      </c>
      <c r="AQ27" s="2">
        <f t="shared" si="2"/>
        <v>0</v>
      </c>
    </row>
    <row r="28" spans="1:43" ht="35.25" customHeight="1">
      <c r="A28" s="2" t="s">
        <v>57</v>
      </c>
      <c r="B28" s="8" t="s">
        <v>58</v>
      </c>
      <c r="C28" s="4" t="s">
        <v>45</v>
      </c>
      <c r="D28" s="4">
        <v>1</v>
      </c>
      <c r="E28" s="4">
        <v>2000</v>
      </c>
      <c r="F28" s="4"/>
      <c r="G28" s="4"/>
      <c r="H28" s="4"/>
      <c r="I28" s="4"/>
      <c r="J28" s="4"/>
      <c r="K28" s="4"/>
      <c r="L28" s="4"/>
      <c r="M28" s="4">
        <v>1</v>
      </c>
      <c r="N28" s="4">
        <v>500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5"/>
      <c r="AF28" s="4"/>
      <c r="AG28" s="4"/>
      <c r="AH28" s="4"/>
      <c r="AI28" s="4"/>
      <c r="AJ28" s="4"/>
      <c r="AK28" s="4"/>
      <c r="AL28" s="4"/>
      <c r="AM28" s="4"/>
      <c r="AN28" s="5"/>
      <c r="AO28" s="2">
        <f t="shared" si="0"/>
        <v>2</v>
      </c>
      <c r="AP28" s="2">
        <f t="shared" si="1"/>
        <v>2500</v>
      </c>
      <c r="AQ28" s="2">
        <f t="shared" si="2"/>
        <v>0</v>
      </c>
    </row>
    <row r="29" spans="1:43" ht="37.5">
      <c r="A29" s="2" t="s">
        <v>32</v>
      </c>
      <c r="B29" s="8" t="s">
        <v>55</v>
      </c>
      <c r="C29" s="4" t="s">
        <v>45</v>
      </c>
      <c r="D29" s="4"/>
      <c r="E29" s="4"/>
      <c r="F29" s="4"/>
      <c r="G29" s="4"/>
      <c r="H29" s="4"/>
      <c r="I29" s="4"/>
      <c r="J29" s="4"/>
      <c r="K29" s="4"/>
      <c r="L29" s="4"/>
      <c r="M29" s="4">
        <v>1</v>
      </c>
      <c r="N29" s="4">
        <v>500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5"/>
      <c r="AF29" s="4"/>
      <c r="AG29" s="4"/>
      <c r="AH29" s="4"/>
      <c r="AI29" s="4"/>
      <c r="AJ29" s="4"/>
      <c r="AK29" s="4"/>
      <c r="AL29" s="4"/>
      <c r="AM29" s="4"/>
      <c r="AN29" s="5"/>
      <c r="AO29" s="2">
        <f t="shared" si="0"/>
        <v>1</v>
      </c>
      <c r="AP29" s="2">
        <f t="shared" si="1"/>
        <v>500</v>
      </c>
      <c r="AQ29" s="2">
        <f t="shared" si="2"/>
        <v>0</v>
      </c>
    </row>
    <row r="30" spans="1:43" ht="37.5">
      <c r="A30" s="2" t="s">
        <v>29</v>
      </c>
      <c r="B30" s="8" t="s">
        <v>56</v>
      </c>
      <c r="C30" s="4" t="s">
        <v>45</v>
      </c>
      <c r="D30" s="4">
        <v>1</v>
      </c>
      <c r="E30" s="4">
        <v>1000</v>
      </c>
      <c r="F30" s="4"/>
      <c r="G30" s="4"/>
      <c r="H30" s="4"/>
      <c r="I30" s="4"/>
      <c r="J30" s="4"/>
      <c r="K30" s="4"/>
      <c r="L30" s="4"/>
      <c r="M30" s="4">
        <v>1</v>
      </c>
      <c r="N30" s="4">
        <v>500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5"/>
      <c r="AF30" s="4">
        <v>7</v>
      </c>
      <c r="AG30" s="4">
        <v>350</v>
      </c>
      <c r="AH30" s="4"/>
      <c r="AI30" s="4"/>
      <c r="AJ30" s="4"/>
      <c r="AK30" s="4"/>
      <c r="AL30" s="4"/>
      <c r="AM30" s="4"/>
      <c r="AN30" s="5"/>
      <c r="AO30" s="2">
        <f t="shared" si="0"/>
        <v>9</v>
      </c>
      <c r="AP30" s="2">
        <f t="shared" si="1"/>
        <v>1850</v>
      </c>
      <c r="AQ30" s="2">
        <f t="shared" si="2"/>
        <v>0</v>
      </c>
    </row>
    <row r="31" spans="1:43" ht="37.5">
      <c r="A31" s="2" t="s">
        <v>35</v>
      </c>
      <c r="B31" s="8" t="s">
        <v>63</v>
      </c>
      <c r="C31" s="4" t="s">
        <v>45</v>
      </c>
      <c r="D31" s="4">
        <v>1</v>
      </c>
      <c r="E31" s="4">
        <v>1000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5"/>
      <c r="AF31" s="4">
        <v>2</v>
      </c>
      <c r="AG31" s="4">
        <v>100</v>
      </c>
      <c r="AH31" s="4"/>
      <c r="AI31" s="4"/>
      <c r="AJ31" s="4"/>
      <c r="AK31" s="4"/>
      <c r="AL31" s="4"/>
      <c r="AM31" s="4"/>
      <c r="AN31" s="5"/>
      <c r="AO31" s="2">
        <f t="shared" si="0"/>
        <v>3</v>
      </c>
      <c r="AP31" s="2">
        <f t="shared" si="1"/>
        <v>1100</v>
      </c>
      <c r="AQ31" s="2">
        <f t="shared" si="2"/>
        <v>0</v>
      </c>
    </row>
    <row r="32" spans="1:43" ht="18.75">
      <c r="A32" s="2" t="s">
        <v>18</v>
      </c>
      <c r="B32" s="4" t="s">
        <v>64</v>
      </c>
      <c r="C32" s="4" t="s">
        <v>45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5"/>
      <c r="AF32" s="4">
        <v>1</v>
      </c>
      <c r="AG32" s="4">
        <v>800</v>
      </c>
      <c r="AH32" s="4"/>
      <c r="AI32" s="4"/>
      <c r="AJ32" s="4"/>
      <c r="AK32" s="4"/>
      <c r="AL32" s="4">
        <v>1</v>
      </c>
      <c r="AM32" s="4">
        <v>1100</v>
      </c>
      <c r="AN32" s="5"/>
      <c r="AO32" s="2">
        <f t="shared" si="0"/>
        <v>2</v>
      </c>
      <c r="AP32" s="2">
        <f t="shared" si="1"/>
        <v>1900</v>
      </c>
      <c r="AQ32" s="2">
        <f t="shared" si="2"/>
        <v>0</v>
      </c>
    </row>
    <row r="33" spans="1:43" ht="18.75">
      <c r="A33" s="2" t="s">
        <v>23</v>
      </c>
      <c r="B33" s="4" t="s">
        <v>46</v>
      </c>
      <c r="C33" s="4" t="s">
        <v>45</v>
      </c>
      <c r="D33" s="4">
        <v>2</v>
      </c>
      <c r="E33" s="4">
        <v>2000</v>
      </c>
      <c r="F33" s="4"/>
      <c r="G33" s="4">
        <v>1</v>
      </c>
      <c r="H33" s="4">
        <v>200</v>
      </c>
      <c r="I33" s="4">
        <v>1</v>
      </c>
      <c r="J33" s="4">
        <v>90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5"/>
      <c r="AF33" s="4">
        <v>1</v>
      </c>
      <c r="AG33" s="4">
        <v>200</v>
      </c>
      <c r="AH33" s="4"/>
      <c r="AI33" s="4"/>
      <c r="AJ33" s="4"/>
      <c r="AK33" s="4"/>
      <c r="AL33" s="4">
        <v>1</v>
      </c>
      <c r="AM33" s="4">
        <v>200</v>
      </c>
      <c r="AN33" s="5"/>
      <c r="AO33" s="2">
        <f t="shared" si="0"/>
        <v>6</v>
      </c>
      <c r="AP33" s="2">
        <f t="shared" si="1"/>
        <v>2690</v>
      </c>
      <c r="AQ33" s="2">
        <f t="shared" si="2"/>
        <v>0</v>
      </c>
    </row>
    <row r="34" spans="1:43" ht="18.75">
      <c r="A34" s="2" t="s">
        <v>65</v>
      </c>
      <c r="B34" s="4" t="s">
        <v>66</v>
      </c>
      <c r="C34" s="4" t="s">
        <v>45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5"/>
      <c r="AF34" s="4">
        <v>1</v>
      </c>
      <c r="AG34" s="4">
        <v>700</v>
      </c>
      <c r="AH34" s="4"/>
      <c r="AI34" s="4"/>
      <c r="AJ34" s="4"/>
      <c r="AK34" s="4"/>
      <c r="AL34" s="4"/>
      <c r="AM34" s="4"/>
      <c r="AN34" s="5"/>
      <c r="AO34" s="2">
        <f t="shared" si="0"/>
        <v>1</v>
      </c>
      <c r="AP34" s="2">
        <f t="shared" si="1"/>
        <v>700</v>
      </c>
      <c r="AQ34" s="2">
        <f t="shared" si="2"/>
        <v>0</v>
      </c>
    </row>
    <row r="35" spans="1:43" ht="18.75">
      <c r="A35" s="2" t="s">
        <v>19</v>
      </c>
      <c r="B35" s="4" t="s">
        <v>47</v>
      </c>
      <c r="C35" s="4" t="s">
        <v>45</v>
      </c>
      <c r="D35" s="4">
        <v>2</v>
      </c>
      <c r="E35" s="4">
        <v>15000</v>
      </c>
      <c r="F35" s="4"/>
      <c r="G35" s="4">
        <v>2</v>
      </c>
      <c r="H35" s="4">
        <v>900</v>
      </c>
      <c r="I35" s="4">
        <v>2</v>
      </c>
      <c r="J35" s="4">
        <v>900</v>
      </c>
      <c r="K35" s="4">
        <v>1</v>
      </c>
      <c r="L35" s="4">
        <v>300</v>
      </c>
      <c r="M35" s="4">
        <v>1</v>
      </c>
      <c r="N35" s="4">
        <v>400</v>
      </c>
      <c r="O35" s="4">
        <v>1</v>
      </c>
      <c r="P35" s="4">
        <v>350</v>
      </c>
      <c r="Q35" s="4">
        <v>1</v>
      </c>
      <c r="R35" s="4">
        <v>500</v>
      </c>
      <c r="S35" s="4">
        <v>1</v>
      </c>
      <c r="T35" s="4">
        <v>400</v>
      </c>
      <c r="U35" s="4">
        <v>1</v>
      </c>
      <c r="V35" s="4">
        <v>400</v>
      </c>
      <c r="W35" s="4">
        <v>1</v>
      </c>
      <c r="X35" s="4">
        <v>300</v>
      </c>
      <c r="Y35" s="4">
        <v>1</v>
      </c>
      <c r="Z35" s="4">
        <v>360</v>
      </c>
      <c r="AA35" s="4">
        <v>1</v>
      </c>
      <c r="AB35" s="4">
        <v>400</v>
      </c>
      <c r="AC35" s="4">
        <v>3</v>
      </c>
      <c r="AD35" s="4">
        <v>7200</v>
      </c>
      <c r="AE35" s="5"/>
      <c r="AF35" s="4">
        <v>4</v>
      </c>
      <c r="AG35" s="4">
        <v>3000</v>
      </c>
      <c r="AH35" s="4"/>
      <c r="AI35" s="4">
        <v>2</v>
      </c>
      <c r="AJ35" s="4">
        <v>8000</v>
      </c>
      <c r="AK35" s="4"/>
      <c r="AL35" s="4">
        <v>1</v>
      </c>
      <c r="AM35" s="4">
        <v>1400</v>
      </c>
      <c r="AN35" s="5"/>
      <c r="AO35" s="2">
        <f t="shared" si="0"/>
        <v>25</v>
      </c>
      <c r="AP35" s="2">
        <f t="shared" si="1"/>
        <v>39810</v>
      </c>
      <c r="AQ35" s="2">
        <f t="shared" si="2"/>
        <v>0</v>
      </c>
    </row>
    <row r="36" spans="1:43" ht="18.75">
      <c r="A36" s="2" t="s">
        <v>20</v>
      </c>
      <c r="B36" s="4" t="s">
        <v>48</v>
      </c>
      <c r="C36" s="4" t="s">
        <v>45</v>
      </c>
      <c r="D36" s="4">
        <v>10</v>
      </c>
      <c r="E36" s="4">
        <v>25000</v>
      </c>
      <c r="F36" s="4"/>
      <c r="G36" s="4">
        <v>2</v>
      </c>
      <c r="H36" s="4">
        <v>200</v>
      </c>
      <c r="I36" s="4">
        <v>2</v>
      </c>
      <c r="J36" s="4">
        <v>200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>
        <v>2</v>
      </c>
      <c r="X36" s="4">
        <v>150</v>
      </c>
      <c r="Y36" s="4"/>
      <c r="Z36" s="4"/>
      <c r="AA36" s="4"/>
      <c r="AB36" s="4"/>
      <c r="AC36" s="4">
        <v>3</v>
      </c>
      <c r="AD36" s="4">
        <v>2300</v>
      </c>
      <c r="AE36" s="5"/>
      <c r="AF36" s="4">
        <v>1</v>
      </c>
      <c r="AG36" s="4">
        <v>1000</v>
      </c>
      <c r="AH36" s="4"/>
      <c r="AI36" s="4">
        <v>1</v>
      </c>
      <c r="AJ36" s="4">
        <v>2500</v>
      </c>
      <c r="AK36" s="4"/>
      <c r="AL36" s="4"/>
      <c r="AM36" s="4"/>
      <c r="AN36" s="5"/>
      <c r="AO36" s="2">
        <f t="shared" si="0"/>
        <v>21</v>
      </c>
      <c r="AP36" s="2">
        <f t="shared" si="1"/>
        <v>31350</v>
      </c>
      <c r="AQ36" s="2">
        <f t="shared" si="2"/>
        <v>0</v>
      </c>
    </row>
    <row r="37" spans="1:43" ht="18.75">
      <c r="A37" s="2" t="s">
        <v>21</v>
      </c>
      <c r="B37" s="4" t="s">
        <v>49</v>
      </c>
      <c r="C37" s="4" t="s">
        <v>45</v>
      </c>
      <c r="D37" s="4">
        <v>1</v>
      </c>
      <c r="E37" s="4">
        <v>500</v>
      </c>
      <c r="F37" s="4"/>
      <c r="G37" s="4">
        <v>1</v>
      </c>
      <c r="H37" s="4">
        <v>150</v>
      </c>
      <c r="I37" s="4">
        <v>2</v>
      </c>
      <c r="J37" s="4">
        <v>100</v>
      </c>
      <c r="K37" s="4">
        <v>1</v>
      </c>
      <c r="L37" s="4">
        <v>100</v>
      </c>
      <c r="M37" s="4">
        <v>2</v>
      </c>
      <c r="N37" s="4">
        <v>100</v>
      </c>
      <c r="O37" s="4">
        <v>1</v>
      </c>
      <c r="P37" s="4">
        <v>50</v>
      </c>
      <c r="Q37" s="4">
        <v>1</v>
      </c>
      <c r="R37" s="4">
        <v>80</v>
      </c>
      <c r="S37" s="4">
        <v>1</v>
      </c>
      <c r="T37" s="4">
        <v>50</v>
      </c>
      <c r="U37" s="4">
        <v>1</v>
      </c>
      <c r="V37" s="4">
        <v>60</v>
      </c>
      <c r="W37" s="4">
        <v>1</v>
      </c>
      <c r="X37" s="4">
        <v>150</v>
      </c>
      <c r="Y37" s="4">
        <v>1</v>
      </c>
      <c r="Z37" s="4">
        <v>80</v>
      </c>
      <c r="AA37" s="4">
        <v>1</v>
      </c>
      <c r="AB37" s="4">
        <v>80</v>
      </c>
      <c r="AC37" s="4">
        <v>4</v>
      </c>
      <c r="AD37" s="4">
        <v>360</v>
      </c>
      <c r="AE37" s="5"/>
      <c r="AF37" s="4">
        <v>2</v>
      </c>
      <c r="AG37" s="4">
        <v>50</v>
      </c>
      <c r="AH37" s="4"/>
      <c r="AI37" s="4">
        <v>1</v>
      </c>
      <c r="AJ37" s="4">
        <v>100</v>
      </c>
      <c r="AK37" s="4"/>
      <c r="AL37" s="4">
        <v>1</v>
      </c>
      <c r="AM37" s="4">
        <v>100</v>
      </c>
      <c r="AN37" s="5"/>
      <c r="AO37" s="2">
        <f t="shared" si="0"/>
        <v>22</v>
      </c>
      <c r="AP37" s="2">
        <f t="shared" si="1"/>
        <v>2110</v>
      </c>
      <c r="AQ37" s="2">
        <f t="shared" si="2"/>
        <v>0</v>
      </c>
    </row>
    <row r="38" spans="1:43" ht="18.75">
      <c r="A38" s="2"/>
      <c r="B38" s="2"/>
      <c r="C38" s="2"/>
      <c r="D38" s="2"/>
      <c r="E38" s="2">
        <f>SUM(E8:E37)</f>
        <v>102600</v>
      </c>
      <c r="F38" s="2"/>
      <c r="G38" s="2"/>
      <c r="H38" s="2">
        <f>SUM(H10:H37)</f>
        <v>2550</v>
      </c>
      <c r="I38" s="2"/>
      <c r="J38" s="2">
        <f>SUM(J10:J37)</f>
        <v>1890</v>
      </c>
      <c r="K38" s="2"/>
      <c r="L38" s="2">
        <f>SUM(L10:L37)</f>
        <v>850</v>
      </c>
      <c r="M38" s="2"/>
      <c r="N38" s="2">
        <f>SUM(N10:N37)</f>
        <v>3600</v>
      </c>
      <c r="O38" s="2"/>
      <c r="P38" s="2">
        <f>SUM(P10:P37)</f>
        <v>1050</v>
      </c>
      <c r="Q38" s="2"/>
      <c r="R38" s="2">
        <f>SUM(R10:R37)</f>
        <v>1160</v>
      </c>
      <c r="S38" s="2"/>
      <c r="T38" s="2">
        <f>SUM(T10:T37)</f>
        <v>700</v>
      </c>
      <c r="U38" s="2"/>
      <c r="V38" s="2">
        <f>SUM(V10:V37)</f>
        <v>910</v>
      </c>
      <c r="W38" s="2"/>
      <c r="X38" s="2">
        <f>SUM(X10:X37)</f>
        <v>900</v>
      </c>
      <c r="Y38" s="2"/>
      <c r="Z38" s="2">
        <f>SUM(Z10:Z37)</f>
        <v>860</v>
      </c>
      <c r="AA38" s="2"/>
      <c r="AB38" s="2">
        <f>SUM(AB10:AB37)</f>
        <v>850</v>
      </c>
      <c r="AC38" s="2"/>
      <c r="AD38" s="2">
        <f>SUM(AD10:AD37)</f>
        <v>28660</v>
      </c>
      <c r="AE38" s="6">
        <f>SUM(AE10:AE37)</f>
        <v>1600</v>
      </c>
      <c r="AF38" s="6"/>
      <c r="AG38" s="2">
        <f>SUM(AG10:AG37)</f>
        <v>10100</v>
      </c>
      <c r="AH38" s="2">
        <f>SUM(AH10:AH37)</f>
        <v>0</v>
      </c>
      <c r="AI38" s="2"/>
      <c r="AJ38" s="2">
        <f>SUM(AJ10:AJ37)</f>
        <v>15400</v>
      </c>
      <c r="AK38" s="6">
        <f>SUM(AK10:AK37)</f>
        <v>0</v>
      </c>
      <c r="AL38" s="6"/>
      <c r="AM38" s="2">
        <f>SUM(AM10:AM37)</f>
        <v>3400</v>
      </c>
      <c r="AN38" s="6">
        <f>SUM(AN10:AN37)</f>
        <v>560</v>
      </c>
      <c r="AO38" s="2">
        <f>SUM(AO10:AO37)</f>
        <v>989</v>
      </c>
      <c r="AP38" s="2">
        <f>SUM(AP8:AP37)</f>
        <v>175480</v>
      </c>
      <c r="AQ38" s="2">
        <f>SUM(AQ10:AQ37)</f>
        <v>2160</v>
      </c>
    </row>
    <row r="40" spans="1:43" ht="18.75">
      <c r="B40" s="18" t="s">
        <v>93</v>
      </c>
      <c r="AP40">
        <f>SUM(E38+H38+J38+L38+N38+P38+R38+T38+V38+X38+Z38+AB38+AD38+AG38+AJ38+AM38)</f>
        <v>175480</v>
      </c>
    </row>
    <row r="41" spans="1:43" ht="18.75">
      <c r="B41" s="17" t="s">
        <v>94</v>
      </c>
    </row>
  </sheetData>
  <pageMargins left="0" right="0" top="0" bottom="0" header="0" footer="0"/>
  <pageSetup paperSize="9" scale="6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43"/>
  <sheetViews>
    <sheetView zoomScaleNormal="100" workbookViewId="0">
      <pane xSplit="3" ySplit="8" topLeftCell="D36" activePane="bottomRight" state="frozen"/>
      <selection pane="topRight" activeCell="D1" sqref="D1"/>
      <selection pane="bottomLeft" activeCell="A9" sqref="A9"/>
      <selection pane="bottomRight" activeCell="AG47" sqref="AG47"/>
    </sheetView>
  </sheetViews>
  <sheetFormatPr defaultRowHeight="15"/>
  <cols>
    <col min="1" max="1" width="14.5703125" customWidth="1"/>
    <col min="2" max="2" width="59.42578125" customWidth="1"/>
    <col min="3" max="3" width="7.7109375" customWidth="1"/>
    <col min="4" max="4" width="6.7109375" customWidth="1"/>
    <col min="5" max="5" width="10.85546875" customWidth="1"/>
    <col min="6" max="6" width="8.42578125" customWidth="1"/>
    <col min="7" max="7" width="6.28515625" customWidth="1"/>
    <col min="8" max="8" width="8" customWidth="1"/>
    <col min="9" max="9" width="6" customWidth="1"/>
    <col min="10" max="10" width="7.28515625" customWidth="1"/>
    <col min="11" max="11" width="5.7109375" customWidth="1"/>
    <col min="12" max="12" width="7.7109375" customWidth="1"/>
    <col min="13" max="13" width="6" customWidth="1"/>
    <col min="14" max="14" width="7.42578125" customWidth="1"/>
    <col min="15" max="15" width="5" customWidth="1"/>
    <col min="16" max="16" width="6.85546875" customWidth="1"/>
    <col min="17" max="17" width="5.5703125" customWidth="1"/>
    <col min="18" max="18" width="7.5703125" customWidth="1"/>
    <col min="19" max="19" width="5.5703125" customWidth="1"/>
    <col min="20" max="20" width="8.5703125" customWidth="1"/>
    <col min="21" max="21" width="5.7109375" customWidth="1"/>
    <col min="22" max="22" width="7.42578125" customWidth="1"/>
    <col min="23" max="23" width="5.28515625" customWidth="1"/>
    <col min="24" max="24" width="7.7109375" customWidth="1"/>
    <col min="25" max="25" width="5.85546875" customWidth="1"/>
    <col min="26" max="26" width="6.7109375" customWidth="1"/>
    <col min="27" max="27" width="5.7109375" customWidth="1"/>
    <col min="28" max="28" width="7.7109375" customWidth="1"/>
    <col min="29" max="29" width="5.42578125" customWidth="1"/>
    <col min="31" max="31" width="8" customWidth="1"/>
    <col min="32" max="32" width="6.28515625" customWidth="1"/>
    <col min="34" max="34" width="8.5703125" customWidth="1"/>
    <col min="35" max="35" width="5.85546875" customWidth="1"/>
    <col min="37" max="37" width="7.7109375" customWidth="1"/>
    <col min="38" max="38" width="5.7109375" customWidth="1"/>
    <col min="39" max="39" width="8.42578125" customWidth="1"/>
    <col min="40" max="40" width="7.28515625" customWidth="1"/>
    <col min="42" max="42" width="10.5703125" customWidth="1"/>
  </cols>
  <sheetData>
    <row r="2" spans="1:43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 t="s">
        <v>90</v>
      </c>
      <c r="O2" s="16"/>
      <c r="P2" s="16"/>
      <c r="Q2" s="16"/>
    </row>
    <row r="3" spans="1:43">
      <c r="B3" s="16" t="s">
        <v>86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6" spans="1:43" ht="24.75" customHeight="1">
      <c r="A6" s="1"/>
      <c r="B6" s="1"/>
      <c r="C6" s="1"/>
      <c r="D6" s="1"/>
      <c r="E6" s="1" t="s">
        <v>22</v>
      </c>
      <c r="F6" s="3"/>
      <c r="G6" s="1"/>
      <c r="H6" s="1" t="s">
        <v>0</v>
      </c>
      <c r="I6" s="1"/>
      <c r="J6" s="1" t="s">
        <v>1</v>
      </c>
      <c r="K6" s="1"/>
      <c r="L6" s="1" t="s">
        <v>2</v>
      </c>
      <c r="M6" s="1"/>
      <c r="N6" s="1" t="s">
        <v>4</v>
      </c>
      <c r="O6" s="1"/>
      <c r="P6" s="1" t="s">
        <v>3</v>
      </c>
      <c r="Q6" s="1"/>
      <c r="R6" s="1" t="s">
        <v>5</v>
      </c>
      <c r="S6" s="1"/>
      <c r="T6" s="1" t="s">
        <v>6</v>
      </c>
      <c r="U6" s="1"/>
      <c r="V6" s="1" t="s">
        <v>25</v>
      </c>
      <c r="W6" s="1"/>
      <c r="X6" s="1" t="s">
        <v>7</v>
      </c>
      <c r="Y6" s="1"/>
      <c r="Z6" s="1" t="s">
        <v>8</v>
      </c>
      <c r="AA6" s="1"/>
      <c r="AB6" s="1" t="s">
        <v>9</v>
      </c>
      <c r="AC6" s="1"/>
      <c r="AD6" s="1" t="s">
        <v>10</v>
      </c>
      <c r="AE6" s="3"/>
      <c r="AF6" s="1"/>
      <c r="AG6" s="1" t="s">
        <v>11</v>
      </c>
      <c r="AH6" s="3"/>
      <c r="AI6" s="1"/>
      <c r="AJ6" s="1" t="s">
        <v>12</v>
      </c>
      <c r="AK6" s="3"/>
      <c r="AL6" s="1"/>
      <c r="AM6" s="1" t="s">
        <v>13</v>
      </c>
      <c r="AN6" s="3"/>
      <c r="AO6" s="2" t="s">
        <v>30</v>
      </c>
      <c r="AP6" s="2" t="s">
        <v>30</v>
      </c>
      <c r="AQ6" s="2" t="s">
        <v>30</v>
      </c>
    </row>
    <row r="7" spans="1:43" ht="24.75" customHeight="1">
      <c r="A7" s="1" t="s">
        <v>73</v>
      </c>
      <c r="B7" s="1" t="s">
        <v>74</v>
      </c>
      <c r="C7" s="1"/>
      <c r="D7" s="1"/>
      <c r="E7" s="1" t="s">
        <v>41</v>
      </c>
      <c r="F7" s="3" t="s">
        <v>42</v>
      </c>
      <c r="G7" s="1"/>
      <c r="H7" s="1" t="s">
        <v>41</v>
      </c>
      <c r="I7" s="1"/>
      <c r="J7" s="1" t="s">
        <v>41</v>
      </c>
      <c r="K7" s="1"/>
      <c r="L7" s="1" t="s">
        <v>41</v>
      </c>
      <c r="M7" s="1"/>
      <c r="N7" s="1" t="s">
        <v>41</v>
      </c>
      <c r="O7" s="1"/>
      <c r="P7" s="1" t="s">
        <v>41</v>
      </c>
      <c r="Q7" s="1"/>
      <c r="R7" s="1" t="s">
        <v>41</v>
      </c>
      <c r="S7" s="1"/>
      <c r="T7" s="1" t="s">
        <v>41</v>
      </c>
      <c r="U7" s="1"/>
      <c r="V7" s="1" t="s">
        <v>41</v>
      </c>
      <c r="W7" s="1"/>
      <c r="X7" s="1" t="s">
        <v>41</v>
      </c>
      <c r="Y7" s="1"/>
      <c r="Z7" s="1" t="s">
        <v>41</v>
      </c>
      <c r="AA7" s="1"/>
      <c r="AB7" s="1" t="s">
        <v>41</v>
      </c>
      <c r="AC7" s="1"/>
      <c r="AD7" s="1" t="s">
        <v>41</v>
      </c>
      <c r="AE7" s="3" t="s">
        <v>42</v>
      </c>
      <c r="AF7" s="1"/>
      <c r="AG7" s="1" t="s">
        <v>41</v>
      </c>
      <c r="AH7" s="3" t="s">
        <v>42</v>
      </c>
      <c r="AI7" s="1"/>
      <c r="AJ7" s="1" t="s">
        <v>41</v>
      </c>
      <c r="AK7" s="3" t="s">
        <v>42</v>
      </c>
      <c r="AL7" s="1"/>
      <c r="AM7" s="1" t="s">
        <v>41</v>
      </c>
      <c r="AN7" s="3" t="s">
        <v>42</v>
      </c>
      <c r="AO7" s="2"/>
      <c r="AP7" s="2"/>
      <c r="AQ7" s="2"/>
    </row>
    <row r="8" spans="1:43" ht="24.75" customHeight="1">
      <c r="A8" s="1"/>
      <c r="B8" s="1"/>
      <c r="C8" s="1" t="s">
        <v>44</v>
      </c>
      <c r="D8" s="1" t="s">
        <v>24</v>
      </c>
      <c r="E8" s="1" t="s">
        <v>40</v>
      </c>
      <c r="F8" s="3" t="s">
        <v>40</v>
      </c>
      <c r="G8" s="1" t="s">
        <v>24</v>
      </c>
      <c r="H8" s="1" t="s">
        <v>40</v>
      </c>
      <c r="I8" s="1" t="s">
        <v>24</v>
      </c>
      <c r="J8" s="1" t="s">
        <v>40</v>
      </c>
      <c r="K8" s="1" t="s">
        <v>24</v>
      </c>
      <c r="L8" s="1" t="s">
        <v>40</v>
      </c>
      <c r="M8" s="1" t="s">
        <v>24</v>
      </c>
      <c r="N8" s="1" t="s">
        <v>40</v>
      </c>
      <c r="O8" s="1" t="s">
        <v>24</v>
      </c>
      <c r="P8" s="1" t="s">
        <v>40</v>
      </c>
      <c r="Q8" s="1" t="s">
        <v>24</v>
      </c>
      <c r="R8" s="1" t="s">
        <v>40</v>
      </c>
      <c r="S8" s="1" t="s">
        <v>24</v>
      </c>
      <c r="T8" s="1" t="s">
        <v>40</v>
      </c>
      <c r="U8" s="1" t="s">
        <v>24</v>
      </c>
      <c r="V8" s="1" t="s">
        <v>40</v>
      </c>
      <c r="W8" s="1" t="s">
        <v>24</v>
      </c>
      <c r="X8" s="1" t="s">
        <v>40</v>
      </c>
      <c r="Y8" s="1" t="s">
        <v>24</v>
      </c>
      <c r="Z8" s="1" t="s">
        <v>40</v>
      </c>
      <c r="AA8" s="1" t="s">
        <v>24</v>
      </c>
      <c r="AB8" s="1" t="s">
        <v>40</v>
      </c>
      <c r="AC8" s="1" t="s">
        <v>24</v>
      </c>
      <c r="AD8" s="1" t="s">
        <v>40</v>
      </c>
      <c r="AE8" s="3" t="s">
        <v>40</v>
      </c>
      <c r="AF8" s="1" t="s">
        <v>24</v>
      </c>
      <c r="AG8" s="1" t="s">
        <v>40</v>
      </c>
      <c r="AH8" s="3" t="s">
        <v>40</v>
      </c>
      <c r="AI8" s="1" t="s">
        <v>24</v>
      </c>
      <c r="AJ8" s="1" t="s">
        <v>40</v>
      </c>
      <c r="AK8" s="3" t="s">
        <v>40</v>
      </c>
      <c r="AL8" s="1" t="s">
        <v>24</v>
      </c>
      <c r="AM8" s="1" t="s">
        <v>40</v>
      </c>
      <c r="AN8" s="3" t="s">
        <v>40</v>
      </c>
      <c r="AO8" s="1" t="s">
        <v>24</v>
      </c>
      <c r="AP8" s="1" t="s">
        <v>40</v>
      </c>
      <c r="AQ8" s="3" t="s">
        <v>40</v>
      </c>
    </row>
    <row r="9" spans="1:43" ht="24.75" customHeight="1">
      <c r="A9" s="2" t="s">
        <v>27</v>
      </c>
      <c r="B9" s="10" t="s">
        <v>68</v>
      </c>
      <c r="C9" s="9" t="s">
        <v>45</v>
      </c>
      <c r="D9" s="9">
        <v>5</v>
      </c>
      <c r="E9" s="11">
        <v>4000</v>
      </c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3"/>
      <c r="AF9" s="1"/>
      <c r="AG9" s="1"/>
      <c r="AH9" s="3"/>
      <c r="AI9" s="1"/>
      <c r="AJ9" s="1"/>
      <c r="AK9" s="3"/>
      <c r="AL9" s="1"/>
      <c r="AM9" s="1"/>
      <c r="AN9" s="3"/>
      <c r="AO9" s="2">
        <f>SUM(D9+G9+I9+K9+M9+O9+Q9+S9+U9+W9+Y9+AA9+AC9+AF9+AI9+AL9+AL9)</f>
        <v>5</v>
      </c>
      <c r="AP9" s="2">
        <f>SUM(E9+H9+J9+L9+N9+P9+R9+T9+V9+X9+Z9+AB9+AD9+AG9+AJ9+AM9)</f>
        <v>4000</v>
      </c>
      <c r="AQ9" s="2">
        <f>SUM(F9+AE9+AH9+AK9+AN9)</f>
        <v>0</v>
      </c>
    </row>
    <row r="10" spans="1:43" ht="24.75" customHeight="1">
      <c r="A10" s="2" t="s">
        <v>31</v>
      </c>
      <c r="B10" s="10" t="s">
        <v>69</v>
      </c>
      <c r="C10" s="9" t="s">
        <v>45</v>
      </c>
      <c r="D10" s="9">
        <v>3</v>
      </c>
      <c r="E10" s="11">
        <v>1500</v>
      </c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3"/>
      <c r="AF10" s="1"/>
      <c r="AG10" s="1"/>
      <c r="AH10" s="3"/>
      <c r="AI10" s="1"/>
      <c r="AJ10" s="1"/>
      <c r="AK10" s="3"/>
      <c r="AL10" s="1"/>
      <c r="AM10" s="1"/>
      <c r="AN10" s="3"/>
      <c r="AO10" s="2">
        <f t="shared" ref="AO10:AO38" si="0">SUM(D10+G10+I10+K10+M10+O10+Q10+S10+U10+W10+Y10+AA10+AC10+AF10+AI10+AL10+AL10)</f>
        <v>3</v>
      </c>
      <c r="AP10" s="2">
        <f t="shared" ref="AP10:AP38" si="1">SUM(E10+H10+J10+L10+N10+P10+R10+T10+V10+X10+Z10+AB10+AD10+AG10+AJ10+AM10)</f>
        <v>1500</v>
      </c>
      <c r="AQ10" s="2">
        <f>SUM(F10+AE10+AH10+AK10+AN10)</f>
        <v>0</v>
      </c>
    </row>
    <row r="11" spans="1:43" ht="18.75">
      <c r="A11" s="2" t="s">
        <v>14</v>
      </c>
      <c r="B11" s="4" t="s">
        <v>39</v>
      </c>
      <c r="C11" s="4" t="s">
        <v>45</v>
      </c>
      <c r="D11" s="4">
        <v>20</v>
      </c>
      <c r="E11" s="11">
        <v>500</v>
      </c>
      <c r="F11" s="4"/>
      <c r="G11" s="4">
        <v>2</v>
      </c>
      <c r="H11" s="4">
        <v>100</v>
      </c>
      <c r="I11" s="4">
        <v>5</v>
      </c>
      <c r="J11" s="4">
        <v>100</v>
      </c>
      <c r="K11" s="4">
        <v>4</v>
      </c>
      <c r="L11" s="4">
        <v>90</v>
      </c>
      <c r="M11" s="4">
        <v>2</v>
      </c>
      <c r="N11" s="4">
        <v>100</v>
      </c>
      <c r="O11" s="4">
        <v>2</v>
      </c>
      <c r="P11" s="4">
        <v>60</v>
      </c>
      <c r="Q11" s="4">
        <v>2</v>
      </c>
      <c r="R11" s="4">
        <v>100</v>
      </c>
      <c r="S11" s="4"/>
      <c r="T11" s="4"/>
      <c r="U11" s="4">
        <v>1</v>
      </c>
      <c r="V11" s="4">
        <v>50</v>
      </c>
      <c r="W11" s="4">
        <v>5</v>
      </c>
      <c r="X11" s="4">
        <v>100</v>
      </c>
      <c r="Y11" s="4">
        <v>2</v>
      </c>
      <c r="Z11" s="4">
        <v>60</v>
      </c>
      <c r="AA11" s="4">
        <v>3</v>
      </c>
      <c r="AB11" s="4">
        <v>60</v>
      </c>
      <c r="AC11" s="4">
        <v>110</v>
      </c>
      <c r="AD11" s="4">
        <v>2200</v>
      </c>
      <c r="AE11" s="5">
        <v>600</v>
      </c>
      <c r="AF11" s="4"/>
      <c r="AG11" s="4"/>
      <c r="AH11" s="5"/>
      <c r="AI11" s="4">
        <v>3</v>
      </c>
      <c r="AJ11" s="4">
        <v>200</v>
      </c>
      <c r="AK11" s="5"/>
      <c r="AL11" s="4">
        <v>25</v>
      </c>
      <c r="AM11" s="4">
        <v>200</v>
      </c>
      <c r="AN11" s="5">
        <v>360</v>
      </c>
      <c r="AO11" s="2">
        <f t="shared" si="0"/>
        <v>211</v>
      </c>
      <c r="AP11" s="2">
        <f t="shared" si="1"/>
        <v>3920</v>
      </c>
      <c r="AQ11" s="2">
        <f>SUM(F11+AE11+AH11+AK11+AN11)</f>
        <v>960</v>
      </c>
    </row>
    <row r="12" spans="1:43" ht="18.75">
      <c r="A12" s="2" t="s">
        <v>15</v>
      </c>
      <c r="B12" s="4" t="s">
        <v>82</v>
      </c>
      <c r="C12" s="4" t="s">
        <v>45</v>
      </c>
      <c r="D12" s="4">
        <v>130</v>
      </c>
      <c r="E12" s="11">
        <v>6000</v>
      </c>
      <c r="F12" s="4"/>
      <c r="G12" s="4">
        <v>4</v>
      </c>
      <c r="H12" s="4">
        <v>500</v>
      </c>
      <c r="I12" s="4">
        <v>24</v>
      </c>
      <c r="J12" s="4">
        <v>530</v>
      </c>
      <c r="K12" s="4">
        <v>11</v>
      </c>
      <c r="L12" s="4">
        <v>360</v>
      </c>
      <c r="M12" s="4">
        <v>6</v>
      </c>
      <c r="N12" s="4">
        <v>300</v>
      </c>
      <c r="O12" s="4">
        <v>11</v>
      </c>
      <c r="P12" s="4">
        <v>350</v>
      </c>
      <c r="Q12" s="4">
        <v>8</v>
      </c>
      <c r="R12" s="4">
        <v>650</v>
      </c>
      <c r="S12" s="4">
        <v>7</v>
      </c>
      <c r="T12" s="4">
        <v>200</v>
      </c>
      <c r="U12" s="4">
        <v>7</v>
      </c>
      <c r="V12" s="4">
        <v>400</v>
      </c>
      <c r="W12" s="4">
        <v>10</v>
      </c>
      <c r="X12" s="4">
        <v>250</v>
      </c>
      <c r="Y12" s="4">
        <v>4</v>
      </c>
      <c r="Z12" s="4">
        <v>420</v>
      </c>
      <c r="AA12" s="4">
        <v>5</v>
      </c>
      <c r="AB12" s="4">
        <v>310</v>
      </c>
      <c r="AC12" s="4">
        <v>110</v>
      </c>
      <c r="AD12" s="4">
        <v>5700</v>
      </c>
      <c r="AE12" s="5">
        <v>1100</v>
      </c>
      <c r="AF12" s="4">
        <v>20</v>
      </c>
      <c r="AG12" s="4">
        <v>700</v>
      </c>
      <c r="AH12" s="5"/>
      <c r="AI12" s="4">
        <v>45</v>
      </c>
      <c r="AJ12" s="4">
        <v>2000</v>
      </c>
      <c r="AK12" s="5"/>
      <c r="AL12" s="4">
        <v>15</v>
      </c>
      <c r="AM12" s="4">
        <v>400</v>
      </c>
      <c r="AN12" s="5">
        <v>200</v>
      </c>
      <c r="AO12" s="2">
        <f t="shared" si="0"/>
        <v>432</v>
      </c>
      <c r="AP12" s="2">
        <f t="shared" si="1"/>
        <v>19070</v>
      </c>
      <c r="AQ12" s="2">
        <f t="shared" ref="AQ12:AQ38" si="2">SUM(F12+AE12+AH12+AK12+AN12)</f>
        <v>1300</v>
      </c>
    </row>
    <row r="13" spans="1:43" ht="18.75">
      <c r="A13" s="2" t="s">
        <v>78</v>
      </c>
      <c r="B13" s="4" t="s">
        <v>59</v>
      </c>
      <c r="C13" s="4" t="s">
        <v>45</v>
      </c>
      <c r="D13" s="4">
        <v>30</v>
      </c>
      <c r="E13" s="11">
        <v>8000</v>
      </c>
      <c r="F13" s="4"/>
      <c r="G13" s="4"/>
      <c r="H13" s="4"/>
      <c r="I13" s="4"/>
      <c r="J13" s="4"/>
      <c r="K13" s="4"/>
      <c r="L13" s="4"/>
      <c r="M13" s="4">
        <v>1</v>
      </c>
      <c r="N13" s="4">
        <v>900</v>
      </c>
      <c r="O13" s="4"/>
      <c r="P13" s="4"/>
      <c r="Q13" s="4"/>
      <c r="R13" s="4"/>
      <c r="S13" s="4">
        <v>1</v>
      </c>
      <c r="T13" s="4">
        <v>50</v>
      </c>
      <c r="U13" s="4"/>
      <c r="V13" s="4"/>
      <c r="W13" s="4"/>
      <c r="X13" s="4"/>
      <c r="Y13" s="4"/>
      <c r="Z13" s="4"/>
      <c r="AA13" s="4"/>
      <c r="AB13" s="4"/>
      <c r="AC13" s="4">
        <v>4</v>
      </c>
      <c r="AD13" s="4">
        <v>1700</v>
      </c>
      <c r="AE13" s="5"/>
      <c r="AF13" s="4">
        <v>10</v>
      </c>
      <c r="AG13" s="4">
        <v>500</v>
      </c>
      <c r="AH13" s="5"/>
      <c r="AI13" s="4"/>
      <c r="AJ13" s="4"/>
      <c r="AK13" s="5"/>
      <c r="AL13" s="4"/>
      <c r="AM13" s="4"/>
      <c r="AN13" s="5"/>
      <c r="AO13" s="2">
        <f t="shared" si="0"/>
        <v>46</v>
      </c>
      <c r="AP13" s="2">
        <f t="shared" si="1"/>
        <v>11150</v>
      </c>
      <c r="AQ13" s="2">
        <f t="shared" si="2"/>
        <v>0</v>
      </c>
    </row>
    <row r="14" spans="1:43" ht="18.75">
      <c r="A14" s="2" t="s">
        <v>78</v>
      </c>
      <c r="B14" s="4" t="s">
        <v>59</v>
      </c>
      <c r="C14" s="4" t="s">
        <v>61</v>
      </c>
      <c r="D14" s="4">
        <v>2</v>
      </c>
      <c r="E14" s="11">
        <v>2500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5"/>
      <c r="AF14" s="4"/>
      <c r="AG14" s="4"/>
      <c r="AH14" s="5"/>
      <c r="AI14" s="4">
        <v>1</v>
      </c>
      <c r="AJ14" s="4">
        <v>1500</v>
      </c>
      <c r="AK14" s="5"/>
      <c r="AL14" s="4"/>
      <c r="AM14" s="4"/>
      <c r="AN14" s="5"/>
      <c r="AO14" s="2">
        <f t="shared" si="0"/>
        <v>3</v>
      </c>
      <c r="AP14" s="2">
        <f t="shared" si="1"/>
        <v>4000</v>
      </c>
      <c r="AQ14" s="2">
        <f t="shared" si="2"/>
        <v>0</v>
      </c>
    </row>
    <row r="15" spans="1:43" ht="18.75">
      <c r="A15" s="2" t="s">
        <v>16</v>
      </c>
      <c r="B15" s="4" t="s">
        <v>60</v>
      </c>
      <c r="C15" s="4" t="s">
        <v>61</v>
      </c>
      <c r="D15" s="4">
        <v>3</v>
      </c>
      <c r="E15" s="11">
        <v>5000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>
        <v>4</v>
      </c>
      <c r="AD15" s="4">
        <v>4200</v>
      </c>
      <c r="AE15" s="5"/>
      <c r="AF15" s="4"/>
      <c r="AG15" s="4"/>
      <c r="AH15" s="5"/>
      <c r="AI15" s="4"/>
      <c r="AJ15" s="4"/>
      <c r="AK15" s="5"/>
      <c r="AL15" s="4"/>
      <c r="AM15" s="4"/>
      <c r="AN15" s="5"/>
      <c r="AO15" s="2">
        <f t="shared" si="0"/>
        <v>7</v>
      </c>
      <c r="AP15" s="2">
        <f t="shared" si="1"/>
        <v>9200</v>
      </c>
      <c r="AQ15" s="2">
        <f t="shared" si="2"/>
        <v>0</v>
      </c>
    </row>
    <row r="16" spans="1:43" ht="18.75">
      <c r="A16" s="2" t="s">
        <v>16</v>
      </c>
      <c r="B16" s="4" t="s">
        <v>60</v>
      </c>
      <c r="C16" s="4" t="s">
        <v>45</v>
      </c>
      <c r="D16" s="4"/>
      <c r="E16" s="1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>
        <v>4</v>
      </c>
      <c r="AD16" s="4">
        <v>1600</v>
      </c>
      <c r="AE16" s="5"/>
      <c r="AF16" s="4"/>
      <c r="AG16" s="4"/>
      <c r="AH16" s="5"/>
      <c r="AI16" s="4"/>
      <c r="AJ16" s="4"/>
      <c r="AK16" s="5"/>
      <c r="AL16" s="4"/>
      <c r="AM16" s="4"/>
      <c r="AN16" s="5"/>
      <c r="AO16" s="2">
        <f t="shared" si="0"/>
        <v>4</v>
      </c>
      <c r="AP16" s="2">
        <f t="shared" si="1"/>
        <v>1600</v>
      </c>
      <c r="AQ16" s="2">
        <f t="shared" si="2"/>
        <v>0</v>
      </c>
    </row>
    <row r="17" spans="1:43" ht="18.75">
      <c r="A17" s="2" t="s">
        <v>28</v>
      </c>
      <c r="B17" s="4" t="s">
        <v>79</v>
      </c>
      <c r="C17" s="4" t="s">
        <v>61</v>
      </c>
      <c r="D17" s="4"/>
      <c r="E17" s="1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5"/>
      <c r="AF17" s="4"/>
      <c r="AG17" s="4"/>
      <c r="AH17" s="5"/>
      <c r="AI17" s="4"/>
      <c r="AJ17" s="4"/>
      <c r="AK17" s="5"/>
      <c r="AL17" s="4"/>
      <c r="AM17" s="4"/>
      <c r="AN17" s="5"/>
      <c r="AO17" s="2">
        <f t="shared" si="0"/>
        <v>0</v>
      </c>
      <c r="AP17" s="2">
        <f t="shared" si="1"/>
        <v>0</v>
      </c>
      <c r="AQ17" s="2">
        <f t="shared" si="2"/>
        <v>0</v>
      </c>
    </row>
    <row r="18" spans="1:43" ht="18.75">
      <c r="A18" s="2" t="s">
        <v>28</v>
      </c>
      <c r="B18" s="4" t="s">
        <v>79</v>
      </c>
      <c r="C18" s="4" t="s">
        <v>45</v>
      </c>
      <c r="D18" s="4"/>
      <c r="E18" s="1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5"/>
      <c r="AF18" s="4"/>
      <c r="AG18" s="4"/>
      <c r="AH18" s="5"/>
      <c r="AI18" s="4"/>
      <c r="AJ18" s="4"/>
      <c r="AK18" s="5"/>
      <c r="AL18" s="4"/>
      <c r="AM18" s="4"/>
      <c r="AN18" s="5"/>
      <c r="AO18" s="2">
        <f t="shared" si="0"/>
        <v>0</v>
      </c>
      <c r="AP18" s="2">
        <f t="shared" si="1"/>
        <v>0</v>
      </c>
      <c r="AQ18" s="2">
        <f t="shared" si="2"/>
        <v>0</v>
      </c>
    </row>
    <row r="19" spans="1:43" ht="18.75">
      <c r="A19" s="2" t="s">
        <v>17</v>
      </c>
      <c r="B19" s="4" t="s">
        <v>67</v>
      </c>
      <c r="C19" s="4" t="s">
        <v>45</v>
      </c>
      <c r="D19" s="4">
        <v>8</v>
      </c>
      <c r="E19" s="11">
        <v>3000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5"/>
      <c r="AF19" s="4"/>
      <c r="AG19" s="4"/>
      <c r="AH19" s="5"/>
      <c r="AI19" s="4"/>
      <c r="AJ19" s="4"/>
      <c r="AK19" s="5"/>
      <c r="AL19" s="4"/>
      <c r="AM19" s="4"/>
      <c r="AN19" s="5"/>
      <c r="AO19" s="2">
        <f t="shared" si="0"/>
        <v>8</v>
      </c>
      <c r="AP19" s="2">
        <f t="shared" si="1"/>
        <v>3000</v>
      </c>
      <c r="AQ19" s="2">
        <f t="shared" si="2"/>
        <v>0</v>
      </c>
    </row>
    <row r="20" spans="1:43" ht="18.75">
      <c r="A20" s="2" t="s">
        <v>17</v>
      </c>
      <c r="B20" s="4" t="s">
        <v>67</v>
      </c>
      <c r="C20" s="4" t="s">
        <v>61</v>
      </c>
      <c r="D20" s="4">
        <v>13</v>
      </c>
      <c r="E20" s="11">
        <v>11500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5"/>
      <c r="AF20" s="4"/>
      <c r="AG20" s="4"/>
      <c r="AH20" s="5"/>
      <c r="AI20" s="4">
        <v>2</v>
      </c>
      <c r="AJ20" s="4">
        <v>2000</v>
      </c>
      <c r="AK20" s="5"/>
      <c r="AL20" s="4"/>
      <c r="AM20" s="4"/>
      <c r="AN20" s="5"/>
      <c r="AO20" s="2">
        <f t="shared" si="0"/>
        <v>15</v>
      </c>
      <c r="AP20" s="2">
        <f t="shared" si="1"/>
        <v>13500</v>
      </c>
      <c r="AQ20" s="2">
        <f t="shared" si="2"/>
        <v>0</v>
      </c>
    </row>
    <row r="21" spans="1:43" ht="18.75">
      <c r="A21" s="2" t="s">
        <v>26</v>
      </c>
      <c r="B21" s="4" t="s">
        <v>70</v>
      </c>
      <c r="C21" s="4" t="s">
        <v>45</v>
      </c>
      <c r="D21" s="4">
        <v>3</v>
      </c>
      <c r="E21" s="11">
        <v>500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5"/>
      <c r="AF21" s="4"/>
      <c r="AG21" s="4"/>
      <c r="AH21" s="5"/>
      <c r="AI21" s="4"/>
      <c r="AJ21" s="4"/>
      <c r="AK21" s="5"/>
      <c r="AL21" s="4"/>
      <c r="AM21" s="4"/>
      <c r="AN21" s="5"/>
      <c r="AO21" s="2">
        <f t="shared" si="0"/>
        <v>3</v>
      </c>
      <c r="AP21" s="2">
        <f t="shared" si="1"/>
        <v>500</v>
      </c>
      <c r="AQ21" s="2">
        <f t="shared" si="2"/>
        <v>0</v>
      </c>
    </row>
    <row r="22" spans="1:43" ht="18.75">
      <c r="A22" s="2" t="s">
        <v>38</v>
      </c>
      <c r="B22" s="4" t="s">
        <v>62</v>
      </c>
      <c r="C22" s="4" t="s">
        <v>45</v>
      </c>
      <c r="D22" s="4">
        <v>10</v>
      </c>
      <c r="E22" s="11">
        <v>1000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>
        <v>60</v>
      </c>
      <c r="AD22" s="4">
        <v>5600</v>
      </c>
      <c r="AE22" s="5"/>
      <c r="AF22" s="4"/>
      <c r="AG22" s="4"/>
      <c r="AH22" s="5"/>
      <c r="AI22" s="4"/>
      <c r="AJ22" s="4"/>
      <c r="AK22" s="5"/>
      <c r="AL22" s="4"/>
      <c r="AM22" s="4"/>
      <c r="AN22" s="5"/>
      <c r="AO22" s="2">
        <f t="shared" si="0"/>
        <v>70</v>
      </c>
      <c r="AP22" s="2">
        <f t="shared" si="1"/>
        <v>6600</v>
      </c>
      <c r="AQ22" s="2">
        <f t="shared" si="2"/>
        <v>0</v>
      </c>
    </row>
    <row r="23" spans="1:43" ht="18.75">
      <c r="A23" s="2" t="s">
        <v>34</v>
      </c>
      <c r="B23" s="4" t="s">
        <v>52</v>
      </c>
      <c r="C23" s="4" t="s">
        <v>45</v>
      </c>
      <c r="D23" s="4"/>
      <c r="E23" s="11"/>
      <c r="F23" s="4"/>
      <c r="G23" s="4"/>
      <c r="H23" s="4"/>
      <c r="I23" s="4"/>
      <c r="J23" s="4"/>
      <c r="K23" s="4"/>
      <c r="L23" s="4"/>
      <c r="M23" s="4">
        <v>1</v>
      </c>
      <c r="N23" s="4">
        <v>600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5"/>
      <c r="AF23" s="4">
        <v>1</v>
      </c>
      <c r="AG23" s="4">
        <v>800</v>
      </c>
      <c r="AH23" s="5"/>
      <c r="AI23" s="4"/>
      <c r="AJ23" s="4"/>
      <c r="AK23" s="5"/>
      <c r="AL23" s="4"/>
      <c r="AM23" s="4"/>
      <c r="AN23" s="5"/>
      <c r="AO23" s="2">
        <f t="shared" si="0"/>
        <v>2</v>
      </c>
      <c r="AP23" s="2">
        <f t="shared" si="1"/>
        <v>1400</v>
      </c>
      <c r="AQ23" s="2">
        <f t="shared" si="2"/>
        <v>0</v>
      </c>
    </row>
    <row r="24" spans="1:43" ht="18.75">
      <c r="A24" s="2" t="s">
        <v>33</v>
      </c>
      <c r="B24" s="4" t="s">
        <v>71</v>
      </c>
      <c r="C24" s="4" t="s">
        <v>45</v>
      </c>
      <c r="D24" s="4">
        <v>10</v>
      </c>
      <c r="E24" s="11">
        <v>1000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5"/>
      <c r="AF24" s="4"/>
      <c r="AG24" s="4"/>
      <c r="AH24" s="5"/>
      <c r="AI24" s="4"/>
      <c r="AJ24" s="4"/>
      <c r="AK24" s="5"/>
      <c r="AL24" s="4"/>
      <c r="AM24" s="4"/>
      <c r="AN24" s="5"/>
      <c r="AO24" s="2">
        <f t="shared" si="0"/>
        <v>10</v>
      </c>
      <c r="AP24" s="2">
        <f t="shared" si="1"/>
        <v>1000</v>
      </c>
      <c r="AQ24" s="2">
        <f t="shared" si="2"/>
        <v>0</v>
      </c>
    </row>
    <row r="25" spans="1:43" ht="18.75">
      <c r="A25" s="2" t="s">
        <v>53</v>
      </c>
      <c r="B25" s="4" t="s">
        <v>54</v>
      </c>
      <c r="C25" s="4" t="s">
        <v>45</v>
      </c>
      <c r="D25" s="4"/>
      <c r="E25" s="1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5"/>
      <c r="AF25" s="4"/>
      <c r="AG25" s="4"/>
      <c r="AH25" s="5"/>
      <c r="AI25" s="4"/>
      <c r="AJ25" s="4"/>
      <c r="AK25" s="5"/>
      <c r="AL25" s="4"/>
      <c r="AM25" s="4"/>
      <c r="AN25" s="5"/>
      <c r="AO25" s="2">
        <f t="shared" si="0"/>
        <v>0</v>
      </c>
      <c r="AP25" s="2">
        <f t="shared" si="1"/>
        <v>0</v>
      </c>
      <c r="AQ25" s="2">
        <f t="shared" si="2"/>
        <v>0</v>
      </c>
    </row>
    <row r="26" spans="1:43" ht="35.25" customHeight="1">
      <c r="A26" s="2" t="s">
        <v>37</v>
      </c>
      <c r="B26" s="8" t="s">
        <v>50</v>
      </c>
      <c r="C26" s="4" t="s">
        <v>45</v>
      </c>
      <c r="D26" s="4">
        <v>3</v>
      </c>
      <c r="E26" s="11">
        <v>1500</v>
      </c>
      <c r="F26" s="4"/>
      <c r="G26" s="4">
        <v>8</v>
      </c>
      <c r="H26" s="4">
        <v>400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5"/>
      <c r="AF26" s="4"/>
      <c r="AG26" s="4"/>
      <c r="AH26" s="5"/>
      <c r="AI26" s="4"/>
      <c r="AJ26" s="4"/>
      <c r="AK26" s="5"/>
      <c r="AL26" s="4"/>
      <c r="AM26" s="4"/>
      <c r="AN26" s="5"/>
      <c r="AO26" s="2">
        <f t="shared" si="0"/>
        <v>11</v>
      </c>
      <c r="AP26" s="2">
        <f t="shared" si="1"/>
        <v>1900</v>
      </c>
      <c r="AQ26" s="2">
        <f t="shared" si="2"/>
        <v>0</v>
      </c>
    </row>
    <row r="27" spans="1:43" ht="35.25" customHeight="1">
      <c r="A27" s="2" t="s">
        <v>57</v>
      </c>
      <c r="B27" s="8" t="s">
        <v>58</v>
      </c>
      <c r="C27" s="4" t="s">
        <v>45</v>
      </c>
      <c r="D27" s="4"/>
      <c r="E27" s="11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5"/>
      <c r="AF27" s="4"/>
      <c r="AG27" s="4"/>
      <c r="AH27" s="5"/>
      <c r="AI27" s="4"/>
      <c r="AJ27" s="4"/>
      <c r="AK27" s="5"/>
      <c r="AL27" s="4"/>
      <c r="AM27" s="4"/>
      <c r="AN27" s="5"/>
      <c r="AO27" s="2">
        <f t="shared" si="0"/>
        <v>0</v>
      </c>
      <c r="AP27" s="2">
        <f t="shared" si="1"/>
        <v>0</v>
      </c>
      <c r="AQ27" s="2">
        <f t="shared" si="2"/>
        <v>0</v>
      </c>
    </row>
    <row r="28" spans="1:43" ht="37.5">
      <c r="A28" s="2" t="s">
        <v>32</v>
      </c>
      <c r="B28" s="8" t="s">
        <v>55</v>
      </c>
      <c r="C28" s="4" t="s">
        <v>45</v>
      </c>
      <c r="D28" s="4">
        <v>1</v>
      </c>
      <c r="E28" s="11">
        <v>2000</v>
      </c>
      <c r="F28" s="4"/>
      <c r="G28" s="4"/>
      <c r="H28" s="4"/>
      <c r="I28" s="4"/>
      <c r="J28" s="4"/>
      <c r="K28" s="4"/>
      <c r="L28" s="4"/>
      <c r="M28" s="4">
        <v>2</v>
      </c>
      <c r="N28" s="4">
        <v>500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5"/>
      <c r="AF28" s="4">
        <v>3</v>
      </c>
      <c r="AG28" s="4">
        <v>250</v>
      </c>
      <c r="AH28" s="5"/>
      <c r="AI28" s="4"/>
      <c r="AJ28" s="4"/>
      <c r="AK28" s="5"/>
      <c r="AL28" s="4"/>
      <c r="AM28" s="4"/>
      <c r="AN28" s="5"/>
      <c r="AO28" s="2">
        <f t="shared" si="0"/>
        <v>6</v>
      </c>
      <c r="AP28" s="2">
        <f t="shared" si="1"/>
        <v>2750</v>
      </c>
      <c r="AQ28" s="2">
        <f t="shared" si="2"/>
        <v>0</v>
      </c>
    </row>
    <row r="29" spans="1:43" ht="37.5">
      <c r="A29" s="2" t="s">
        <v>29</v>
      </c>
      <c r="B29" s="8" t="s">
        <v>56</v>
      </c>
      <c r="C29" s="4" t="s">
        <v>45</v>
      </c>
      <c r="D29" s="4">
        <v>1</v>
      </c>
      <c r="E29" s="11">
        <v>1000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5"/>
      <c r="AF29" s="4">
        <v>5</v>
      </c>
      <c r="AG29" s="4">
        <v>350</v>
      </c>
      <c r="AH29" s="5"/>
      <c r="AI29" s="4"/>
      <c r="AJ29" s="4"/>
      <c r="AK29" s="5"/>
      <c r="AL29" s="4"/>
      <c r="AM29" s="4"/>
      <c r="AN29" s="5"/>
      <c r="AO29" s="2">
        <f t="shared" si="0"/>
        <v>6</v>
      </c>
      <c r="AP29" s="2">
        <f t="shared" si="1"/>
        <v>1350</v>
      </c>
      <c r="AQ29" s="2">
        <f t="shared" si="2"/>
        <v>0</v>
      </c>
    </row>
    <row r="30" spans="1:43" ht="37.5">
      <c r="A30" s="2" t="s">
        <v>35</v>
      </c>
      <c r="B30" s="8" t="s">
        <v>63</v>
      </c>
      <c r="C30" s="4" t="s">
        <v>45</v>
      </c>
      <c r="D30" s="4">
        <v>1</v>
      </c>
      <c r="E30" s="11">
        <v>1000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5"/>
      <c r="AF30" s="4">
        <v>4</v>
      </c>
      <c r="AG30" s="4">
        <v>250</v>
      </c>
      <c r="AH30" s="5"/>
      <c r="AI30" s="4"/>
      <c r="AJ30" s="4"/>
      <c r="AK30" s="5"/>
      <c r="AL30" s="4"/>
      <c r="AM30" s="4"/>
      <c r="AN30" s="5"/>
      <c r="AO30" s="2">
        <f t="shared" si="0"/>
        <v>5</v>
      </c>
      <c r="AP30" s="2">
        <f t="shared" si="1"/>
        <v>1250</v>
      </c>
      <c r="AQ30" s="2">
        <f t="shared" si="2"/>
        <v>0</v>
      </c>
    </row>
    <row r="31" spans="1:43" ht="18.75">
      <c r="A31" s="2" t="s">
        <v>36</v>
      </c>
      <c r="B31" s="4" t="s">
        <v>72</v>
      </c>
      <c r="C31" s="4" t="s">
        <v>45</v>
      </c>
      <c r="D31" s="4"/>
      <c r="E31" s="1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5"/>
      <c r="AF31" s="4"/>
      <c r="AG31" s="4"/>
      <c r="AH31" s="5"/>
      <c r="AI31" s="4"/>
      <c r="AJ31" s="4"/>
      <c r="AK31" s="5"/>
      <c r="AL31" s="4"/>
      <c r="AM31" s="4"/>
      <c r="AN31" s="5"/>
      <c r="AO31" s="2">
        <f t="shared" si="0"/>
        <v>0</v>
      </c>
      <c r="AP31" s="2">
        <f t="shared" si="1"/>
        <v>0</v>
      </c>
      <c r="AQ31" s="2">
        <f t="shared" si="2"/>
        <v>0</v>
      </c>
    </row>
    <row r="32" spans="1:43" ht="18.75">
      <c r="A32" s="2" t="s">
        <v>18</v>
      </c>
      <c r="B32" s="4" t="s">
        <v>64</v>
      </c>
      <c r="C32" s="4" t="s">
        <v>45</v>
      </c>
      <c r="D32" s="4"/>
      <c r="E32" s="1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5"/>
      <c r="AF32" s="4">
        <v>1</v>
      </c>
      <c r="AG32" s="4">
        <v>900</v>
      </c>
      <c r="AH32" s="5"/>
      <c r="AI32" s="4"/>
      <c r="AJ32" s="4"/>
      <c r="AK32" s="5"/>
      <c r="AL32" s="4"/>
      <c r="AM32" s="4"/>
      <c r="AN32" s="5"/>
      <c r="AO32" s="2">
        <f t="shared" si="0"/>
        <v>1</v>
      </c>
      <c r="AP32" s="2">
        <f t="shared" si="1"/>
        <v>900</v>
      </c>
      <c r="AQ32" s="2">
        <f t="shared" si="2"/>
        <v>0</v>
      </c>
    </row>
    <row r="33" spans="1:44" ht="18.75">
      <c r="A33" s="2" t="s">
        <v>23</v>
      </c>
      <c r="B33" s="4" t="s">
        <v>46</v>
      </c>
      <c r="C33" s="4" t="s">
        <v>45</v>
      </c>
      <c r="D33" s="4">
        <v>2</v>
      </c>
      <c r="E33" s="11">
        <v>1500</v>
      </c>
      <c r="F33" s="4"/>
      <c r="G33" s="4">
        <v>1</v>
      </c>
      <c r="H33" s="4">
        <v>200</v>
      </c>
      <c r="I33" s="4">
        <v>1</v>
      </c>
      <c r="J33" s="4">
        <v>90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>
        <v>1</v>
      </c>
      <c r="X33" s="4">
        <v>100</v>
      </c>
      <c r="Y33" s="4"/>
      <c r="Z33" s="4"/>
      <c r="AA33" s="4"/>
      <c r="AB33" s="4"/>
      <c r="AC33" s="4"/>
      <c r="AD33" s="4"/>
      <c r="AE33" s="5"/>
      <c r="AF33" s="4">
        <v>1</v>
      </c>
      <c r="AG33" s="4">
        <v>200</v>
      </c>
      <c r="AH33" s="5"/>
      <c r="AI33" s="4"/>
      <c r="AJ33" s="4"/>
      <c r="AK33" s="5"/>
      <c r="AL33" s="4">
        <v>1</v>
      </c>
      <c r="AM33" s="4">
        <v>250</v>
      </c>
      <c r="AN33" s="5"/>
      <c r="AO33" s="2">
        <f t="shared" si="0"/>
        <v>8</v>
      </c>
      <c r="AP33" s="2">
        <f t="shared" si="1"/>
        <v>2340</v>
      </c>
      <c r="AQ33" s="2">
        <f t="shared" si="2"/>
        <v>0</v>
      </c>
    </row>
    <row r="34" spans="1:44" ht="18.75">
      <c r="A34" s="2" t="s">
        <v>65</v>
      </c>
      <c r="B34" s="4" t="s">
        <v>66</v>
      </c>
      <c r="C34" s="4" t="s">
        <v>45</v>
      </c>
      <c r="D34" s="4"/>
      <c r="E34" s="1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5"/>
      <c r="AF34" s="4">
        <v>1</v>
      </c>
      <c r="AG34" s="4">
        <v>700</v>
      </c>
      <c r="AH34" s="5"/>
      <c r="AI34" s="4"/>
      <c r="AJ34" s="4"/>
      <c r="AK34" s="5"/>
      <c r="AL34" s="4"/>
      <c r="AM34" s="4"/>
      <c r="AN34" s="5"/>
      <c r="AO34" s="2">
        <f t="shared" si="0"/>
        <v>1</v>
      </c>
      <c r="AP34" s="2">
        <f t="shared" si="1"/>
        <v>700</v>
      </c>
      <c r="AQ34" s="2">
        <f t="shared" si="2"/>
        <v>0</v>
      </c>
    </row>
    <row r="35" spans="1:44" ht="18.75">
      <c r="A35" s="2" t="s">
        <v>19</v>
      </c>
      <c r="B35" s="4" t="s">
        <v>47</v>
      </c>
      <c r="C35" s="4" t="s">
        <v>45</v>
      </c>
      <c r="D35" s="4">
        <v>2</v>
      </c>
      <c r="E35" s="11">
        <v>15000</v>
      </c>
      <c r="F35" s="4"/>
      <c r="G35" s="4">
        <v>2</v>
      </c>
      <c r="H35" s="4">
        <v>900</v>
      </c>
      <c r="I35" s="4">
        <v>2</v>
      </c>
      <c r="J35" s="4">
        <v>600</v>
      </c>
      <c r="K35" s="4">
        <v>1</v>
      </c>
      <c r="L35" s="4">
        <v>300</v>
      </c>
      <c r="M35" s="4">
        <v>1</v>
      </c>
      <c r="N35" s="4">
        <v>400</v>
      </c>
      <c r="O35" s="4">
        <v>1</v>
      </c>
      <c r="P35" s="4">
        <v>350</v>
      </c>
      <c r="Q35" s="4">
        <v>1</v>
      </c>
      <c r="R35" s="4">
        <v>650</v>
      </c>
      <c r="S35" s="4">
        <v>1</v>
      </c>
      <c r="T35" s="4">
        <v>400</v>
      </c>
      <c r="U35" s="4">
        <v>1</v>
      </c>
      <c r="V35" s="4">
        <v>400</v>
      </c>
      <c r="W35" s="4">
        <v>1</v>
      </c>
      <c r="X35" s="4">
        <v>350</v>
      </c>
      <c r="Y35" s="4">
        <v>1</v>
      </c>
      <c r="Z35" s="4">
        <v>360</v>
      </c>
      <c r="AA35" s="4">
        <v>1</v>
      </c>
      <c r="AB35" s="4">
        <v>400</v>
      </c>
      <c r="AC35" s="4">
        <v>3</v>
      </c>
      <c r="AD35" s="4">
        <v>7600</v>
      </c>
      <c r="AE35" s="5"/>
      <c r="AF35" s="4">
        <v>4</v>
      </c>
      <c r="AG35" s="4">
        <v>3000</v>
      </c>
      <c r="AH35" s="5"/>
      <c r="AI35" s="4">
        <v>2</v>
      </c>
      <c r="AJ35" s="4">
        <v>9000</v>
      </c>
      <c r="AK35" s="5"/>
      <c r="AL35" s="4">
        <v>2</v>
      </c>
      <c r="AM35" s="4">
        <v>1600</v>
      </c>
      <c r="AN35" s="5"/>
      <c r="AO35" s="2">
        <f t="shared" si="0"/>
        <v>28</v>
      </c>
      <c r="AP35" s="2">
        <f t="shared" si="1"/>
        <v>41310</v>
      </c>
      <c r="AQ35" s="2">
        <f t="shared" si="2"/>
        <v>0</v>
      </c>
    </row>
    <row r="36" spans="1:44" ht="18.75">
      <c r="A36" s="2" t="s">
        <v>20</v>
      </c>
      <c r="B36" s="4" t="s">
        <v>48</v>
      </c>
      <c r="C36" s="4" t="s">
        <v>45</v>
      </c>
      <c r="D36" s="4">
        <v>10</v>
      </c>
      <c r="E36" s="11">
        <v>25000</v>
      </c>
      <c r="F36" s="4"/>
      <c r="G36" s="4">
        <v>3</v>
      </c>
      <c r="H36" s="4">
        <v>200</v>
      </c>
      <c r="I36" s="4">
        <v>2</v>
      </c>
      <c r="J36" s="4">
        <v>220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>
        <v>2</v>
      </c>
      <c r="X36" s="4">
        <v>200</v>
      </c>
      <c r="Y36" s="4"/>
      <c r="Z36" s="4"/>
      <c r="AA36" s="4"/>
      <c r="AB36" s="4"/>
      <c r="AC36" s="4">
        <v>3</v>
      </c>
      <c r="AD36" s="4">
        <v>2400</v>
      </c>
      <c r="AE36" s="5"/>
      <c r="AF36" s="4">
        <v>1</v>
      </c>
      <c r="AG36" s="4">
        <v>1000</v>
      </c>
      <c r="AH36" s="5"/>
      <c r="AI36" s="4">
        <v>3</v>
      </c>
      <c r="AJ36" s="4">
        <v>2500</v>
      </c>
      <c r="AK36" s="5"/>
      <c r="AL36" s="4">
        <v>2</v>
      </c>
      <c r="AM36" s="4">
        <v>1200</v>
      </c>
      <c r="AN36" s="5"/>
      <c r="AO36" s="2">
        <f t="shared" si="0"/>
        <v>28</v>
      </c>
      <c r="AP36" s="2">
        <f t="shared" si="1"/>
        <v>32720</v>
      </c>
      <c r="AQ36" s="2">
        <f t="shared" si="2"/>
        <v>0</v>
      </c>
    </row>
    <row r="37" spans="1:44" ht="18.75">
      <c r="A37" s="2" t="s">
        <v>21</v>
      </c>
      <c r="B37" s="4" t="s">
        <v>49</v>
      </c>
      <c r="C37" s="4" t="s">
        <v>45</v>
      </c>
      <c r="D37" s="4">
        <v>1</v>
      </c>
      <c r="E37" s="11">
        <v>500</v>
      </c>
      <c r="F37" s="4"/>
      <c r="G37" s="4">
        <v>2</v>
      </c>
      <c r="H37" s="4">
        <v>150</v>
      </c>
      <c r="I37" s="4">
        <v>2</v>
      </c>
      <c r="J37" s="4">
        <v>110</v>
      </c>
      <c r="K37" s="4">
        <v>1</v>
      </c>
      <c r="L37" s="4">
        <v>100</v>
      </c>
      <c r="M37" s="4">
        <v>2</v>
      </c>
      <c r="N37" s="4">
        <v>100</v>
      </c>
      <c r="O37" s="4">
        <v>1</v>
      </c>
      <c r="P37" s="4">
        <v>50</v>
      </c>
      <c r="Q37" s="4">
        <v>1</v>
      </c>
      <c r="R37" s="4">
        <v>100</v>
      </c>
      <c r="S37" s="4">
        <v>1</v>
      </c>
      <c r="T37" s="4">
        <v>50</v>
      </c>
      <c r="U37" s="4">
        <v>1</v>
      </c>
      <c r="V37" s="4">
        <v>60</v>
      </c>
      <c r="W37" s="4">
        <v>1</v>
      </c>
      <c r="X37" s="4">
        <v>150</v>
      </c>
      <c r="Y37" s="4">
        <v>1</v>
      </c>
      <c r="Z37" s="4">
        <v>80</v>
      </c>
      <c r="AA37" s="4">
        <v>1</v>
      </c>
      <c r="AB37" s="4">
        <v>80</v>
      </c>
      <c r="AC37" s="4">
        <v>4</v>
      </c>
      <c r="AD37" s="4">
        <v>360</v>
      </c>
      <c r="AE37" s="5"/>
      <c r="AF37" s="4">
        <v>2</v>
      </c>
      <c r="AG37" s="4">
        <v>50</v>
      </c>
      <c r="AH37" s="5"/>
      <c r="AI37" s="4">
        <v>2</v>
      </c>
      <c r="AJ37" s="4">
        <v>100</v>
      </c>
      <c r="AK37" s="5"/>
      <c r="AL37" s="4">
        <v>1</v>
      </c>
      <c r="AM37" s="4">
        <v>100</v>
      </c>
      <c r="AN37" s="5"/>
      <c r="AO37" s="2">
        <f t="shared" si="0"/>
        <v>25</v>
      </c>
      <c r="AP37" s="2">
        <f t="shared" si="1"/>
        <v>2140</v>
      </c>
      <c r="AQ37" s="2">
        <f t="shared" si="2"/>
        <v>0</v>
      </c>
    </row>
    <row r="38" spans="1:44" ht="18.75">
      <c r="A38" s="2"/>
      <c r="B38" s="4"/>
      <c r="C38" s="4"/>
      <c r="D38" s="4"/>
      <c r="E38" s="1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5"/>
      <c r="AF38" s="4"/>
      <c r="AG38" s="4"/>
      <c r="AH38" s="5"/>
      <c r="AI38" s="4"/>
      <c r="AJ38" s="4"/>
      <c r="AK38" s="5"/>
      <c r="AL38" s="4"/>
      <c r="AM38" s="4"/>
      <c r="AN38" s="5"/>
      <c r="AO38" s="2">
        <f t="shared" si="0"/>
        <v>0</v>
      </c>
      <c r="AP38" s="2">
        <f t="shared" si="1"/>
        <v>0</v>
      </c>
      <c r="AQ38" s="2">
        <f t="shared" si="2"/>
        <v>0</v>
      </c>
    </row>
    <row r="39" spans="1:44" ht="18.75">
      <c r="A39" s="2"/>
      <c r="B39" s="2"/>
      <c r="C39" s="2"/>
      <c r="D39" s="2"/>
      <c r="E39" s="2">
        <f>SUM(E9:E38)</f>
        <v>92000</v>
      </c>
      <c r="F39" s="2"/>
      <c r="G39" s="2"/>
      <c r="H39" s="2">
        <f>SUM(H9:H38)</f>
        <v>2450</v>
      </c>
      <c r="I39" s="2"/>
      <c r="J39" s="2">
        <f>SUM(J9:J38)</f>
        <v>1650</v>
      </c>
      <c r="K39" s="2"/>
      <c r="L39" s="2">
        <f>SUM(L9:L38)</f>
        <v>850</v>
      </c>
      <c r="M39" s="2"/>
      <c r="N39" s="2">
        <f>SUM(N9:N38)</f>
        <v>2900</v>
      </c>
      <c r="O39" s="2"/>
      <c r="P39" s="2">
        <f>SUM(P9:P38)</f>
        <v>810</v>
      </c>
      <c r="Q39" s="2"/>
      <c r="R39" s="2">
        <f>SUM(R9:R38)</f>
        <v>1500</v>
      </c>
      <c r="S39" s="2"/>
      <c r="T39" s="2">
        <f>SUM(T9:T38)</f>
        <v>700</v>
      </c>
      <c r="U39" s="2"/>
      <c r="V39" s="2">
        <f>SUM(V9:V38)</f>
        <v>910</v>
      </c>
      <c r="W39" s="2"/>
      <c r="X39" s="2">
        <f>SUM(X9:X38)</f>
        <v>1150</v>
      </c>
      <c r="Y39" s="2"/>
      <c r="Z39" s="2">
        <f>SUM(Z9:Z38)</f>
        <v>920</v>
      </c>
      <c r="AA39" s="2"/>
      <c r="AB39" s="2">
        <f>SUM(AB9:AB38)</f>
        <v>850</v>
      </c>
      <c r="AC39" s="2"/>
      <c r="AD39" s="2">
        <f>SUM(AD9:AD38)</f>
        <v>31360</v>
      </c>
      <c r="AE39" s="6">
        <f>SUM(AE9:AE38)</f>
        <v>1700</v>
      </c>
      <c r="AF39" s="6"/>
      <c r="AG39" s="2">
        <f>SUM(AG9:AG38)</f>
        <v>8700</v>
      </c>
      <c r="AH39" s="6">
        <f>SUM(AH11:AH38)</f>
        <v>0</v>
      </c>
      <c r="AI39" s="2"/>
      <c r="AJ39" s="2">
        <f>SUM(AJ9:AJ38)</f>
        <v>17300</v>
      </c>
      <c r="AK39" s="6">
        <f>SUM(AK11:AK38)</f>
        <v>0</v>
      </c>
      <c r="AL39" s="6"/>
      <c r="AM39" s="2">
        <f>SUM(AM9:AM38)</f>
        <v>3750</v>
      </c>
      <c r="AN39" s="6">
        <f>SUM(AN11:AN38)</f>
        <v>560</v>
      </c>
      <c r="AO39" s="2">
        <f>SUM(AO11:AO38)</f>
        <v>930</v>
      </c>
      <c r="AP39" s="2">
        <f>SUM(AP9:AP38)</f>
        <v>167800</v>
      </c>
      <c r="AQ39" s="2">
        <f>SUM(AQ11:AQ38)</f>
        <v>2260</v>
      </c>
      <c r="AR39" s="2"/>
    </row>
    <row r="42" spans="1:44" ht="18.75">
      <c r="B42" s="18" t="s">
        <v>93</v>
      </c>
    </row>
    <row r="43" spans="1:44" ht="18.75">
      <c r="B43" s="17" t="s">
        <v>94</v>
      </c>
    </row>
  </sheetData>
  <pageMargins left="0" right="0" top="0" bottom="0" header="0" footer="0"/>
  <pageSetup paperSize="9" scale="6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Q43"/>
  <sheetViews>
    <sheetView zoomScaleNormal="100" workbookViewId="0">
      <pane xSplit="3" ySplit="8" topLeftCell="D36" activePane="bottomRight" state="frozen"/>
      <selection pane="topRight" activeCell="D1" sqref="D1"/>
      <selection pane="bottomLeft" activeCell="A9" sqref="A9"/>
      <selection pane="bottomRight" activeCell="B42" sqref="B42:B43"/>
    </sheetView>
  </sheetViews>
  <sheetFormatPr defaultRowHeight="15"/>
  <cols>
    <col min="1" max="1" width="14.5703125" customWidth="1"/>
    <col min="2" max="2" width="59.42578125" customWidth="1"/>
    <col min="3" max="3" width="7.7109375" customWidth="1"/>
    <col min="4" max="4" width="6.7109375" customWidth="1"/>
    <col min="5" max="5" width="10.85546875" customWidth="1"/>
    <col min="6" max="6" width="8.42578125" customWidth="1"/>
    <col min="7" max="7" width="6.28515625" customWidth="1"/>
    <col min="8" max="8" width="8" customWidth="1"/>
    <col min="9" max="9" width="6" customWidth="1"/>
    <col min="10" max="10" width="7.28515625" customWidth="1"/>
    <col min="11" max="11" width="5.7109375" customWidth="1"/>
    <col min="12" max="12" width="7.7109375" customWidth="1"/>
    <col min="13" max="13" width="6" customWidth="1"/>
    <col min="14" max="14" width="7.42578125" customWidth="1"/>
    <col min="15" max="15" width="5" customWidth="1"/>
    <col min="16" max="16" width="6.85546875" customWidth="1"/>
    <col min="17" max="17" width="5.5703125" customWidth="1"/>
    <col min="18" max="18" width="7.5703125" customWidth="1"/>
    <col min="19" max="19" width="5.5703125" customWidth="1"/>
    <col min="20" max="20" width="8.5703125" customWidth="1"/>
    <col min="21" max="21" width="5.7109375" customWidth="1"/>
    <col min="22" max="22" width="7.42578125" customWidth="1"/>
    <col min="23" max="23" width="5.28515625" customWidth="1"/>
    <col min="24" max="24" width="7.7109375" customWidth="1"/>
    <col min="25" max="25" width="5.85546875" customWidth="1"/>
    <col min="26" max="26" width="6.7109375" customWidth="1"/>
    <col min="27" max="27" width="5.7109375" customWidth="1"/>
    <col min="28" max="28" width="7.7109375" customWidth="1"/>
    <col min="29" max="29" width="5.42578125" customWidth="1"/>
    <col min="31" max="31" width="8" customWidth="1"/>
    <col min="32" max="32" width="6.28515625" customWidth="1"/>
    <col min="34" max="34" width="8.5703125" customWidth="1"/>
    <col min="35" max="35" width="5.85546875" customWidth="1"/>
    <col min="37" max="37" width="7.7109375" customWidth="1"/>
    <col min="38" max="38" width="5.7109375" customWidth="1"/>
    <col min="39" max="39" width="8.42578125" customWidth="1"/>
    <col min="40" max="40" width="7.28515625" customWidth="1"/>
    <col min="42" max="42" width="10.5703125" customWidth="1"/>
  </cols>
  <sheetData>
    <row r="2" spans="1:43">
      <c r="J2" s="16"/>
      <c r="K2" s="16" t="s">
        <v>92</v>
      </c>
      <c r="L2" s="16"/>
      <c r="M2" s="16"/>
    </row>
    <row r="3" spans="1:43">
      <c r="B3" s="15" t="s">
        <v>87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3"/>
      <c r="O3" s="13"/>
      <c r="P3" s="13"/>
      <c r="Q3" s="13"/>
    </row>
    <row r="6" spans="1:43" ht="24.75" customHeight="1">
      <c r="A6" s="1"/>
      <c r="B6" s="1"/>
      <c r="C6" s="1"/>
      <c r="D6" s="1"/>
      <c r="E6" s="1" t="s">
        <v>22</v>
      </c>
      <c r="F6" s="3"/>
      <c r="G6" s="1"/>
      <c r="H6" s="1" t="s">
        <v>0</v>
      </c>
      <c r="I6" s="1"/>
      <c r="J6" s="1" t="s">
        <v>1</v>
      </c>
      <c r="K6" s="1"/>
      <c r="L6" s="1" t="s">
        <v>2</v>
      </c>
      <c r="M6" s="1"/>
      <c r="N6" s="1" t="s">
        <v>4</v>
      </c>
      <c r="O6" s="1"/>
      <c r="P6" s="1" t="s">
        <v>3</v>
      </c>
      <c r="Q6" s="1"/>
      <c r="R6" s="1" t="s">
        <v>5</v>
      </c>
      <c r="S6" s="1"/>
      <c r="T6" s="1" t="s">
        <v>6</v>
      </c>
      <c r="U6" s="1"/>
      <c r="V6" s="1" t="s">
        <v>25</v>
      </c>
      <c r="W6" s="1"/>
      <c r="X6" s="1" t="s">
        <v>7</v>
      </c>
      <c r="Y6" s="1"/>
      <c r="Z6" s="1" t="s">
        <v>8</v>
      </c>
      <c r="AA6" s="1"/>
      <c r="AB6" s="1" t="s">
        <v>9</v>
      </c>
      <c r="AC6" s="1"/>
      <c r="AD6" s="1" t="s">
        <v>10</v>
      </c>
      <c r="AE6" s="3"/>
      <c r="AF6" s="1"/>
      <c r="AG6" s="1" t="s">
        <v>11</v>
      </c>
      <c r="AH6" s="3"/>
      <c r="AI6" s="1"/>
      <c r="AJ6" s="1" t="s">
        <v>12</v>
      </c>
      <c r="AK6" s="3"/>
      <c r="AL6" s="1"/>
      <c r="AM6" s="1" t="s">
        <v>13</v>
      </c>
      <c r="AN6" s="3"/>
      <c r="AO6" s="2" t="s">
        <v>30</v>
      </c>
      <c r="AP6" s="2" t="s">
        <v>30</v>
      </c>
      <c r="AQ6" s="2" t="s">
        <v>30</v>
      </c>
    </row>
    <row r="7" spans="1:43" ht="24.75" customHeight="1">
      <c r="A7" s="1" t="s">
        <v>73</v>
      </c>
      <c r="B7" s="1" t="s">
        <v>74</v>
      </c>
      <c r="C7" s="1"/>
      <c r="D7" s="1"/>
      <c r="E7" s="1" t="s">
        <v>41</v>
      </c>
      <c r="F7" s="3" t="s">
        <v>42</v>
      </c>
      <c r="G7" s="1"/>
      <c r="H7" s="1" t="s">
        <v>41</v>
      </c>
      <c r="I7" s="1"/>
      <c r="J7" s="1" t="s">
        <v>41</v>
      </c>
      <c r="K7" s="1"/>
      <c r="L7" s="1" t="s">
        <v>41</v>
      </c>
      <c r="M7" s="1"/>
      <c r="N7" s="1" t="s">
        <v>41</v>
      </c>
      <c r="O7" s="1"/>
      <c r="P7" s="1" t="s">
        <v>41</v>
      </c>
      <c r="Q7" s="1"/>
      <c r="R7" s="1" t="s">
        <v>41</v>
      </c>
      <c r="S7" s="1"/>
      <c r="T7" s="1" t="s">
        <v>41</v>
      </c>
      <c r="U7" s="1"/>
      <c r="V7" s="1" t="s">
        <v>41</v>
      </c>
      <c r="W7" s="1"/>
      <c r="X7" s="1" t="s">
        <v>41</v>
      </c>
      <c r="Y7" s="1"/>
      <c r="Z7" s="1" t="s">
        <v>41</v>
      </c>
      <c r="AA7" s="1"/>
      <c r="AB7" s="1" t="s">
        <v>41</v>
      </c>
      <c r="AC7" s="1"/>
      <c r="AD7" s="1" t="s">
        <v>41</v>
      </c>
      <c r="AE7" s="3" t="s">
        <v>42</v>
      </c>
      <c r="AF7" s="1"/>
      <c r="AG7" s="1" t="s">
        <v>41</v>
      </c>
      <c r="AH7" s="3" t="s">
        <v>42</v>
      </c>
      <c r="AI7" s="1"/>
      <c r="AJ7" s="1" t="s">
        <v>41</v>
      </c>
      <c r="AK7" s="3" t="s">
        <v>42</v>
      </c>
      <c r="AL7" s="1"/>
      <c r="AM7" s="1" t="s">
        <v>41</v>
      </c>
      <c r="AN7" s="3" t="s">
        <v>42</v>
      </c>
      <c r="AO7" s="2"/>
      <c r="AP7" s="2"/>
      <c r="AQ7" s="2"/>
    </row>
    <row r="8" spans="1:43" ht="24.75" customHeight="1">
      <c r="A8" s="1"/>
      <c r="B8" s="1"/>
      <c r="C8" s="1" t="s">
        <v>44</v>
      </c>
      <c r="D8" s="1" t="s">
        <v>24</v>
      </c>
      <c r="E8" s="1" t="s">
        <v>40</v>
      </c>
      <c r="F8" s="3" t="s">
        <v>40</v>
      </c>
      <c r="G8" s="1" t="s">
        <v>24</v>
      </c>
      <c r="H8" s="1" t="s">
        <v>40</v>
      </c>
      <c r="I8" s="1" t="s">
        <v>24</v>
      </c>
      <c r="J8" s="1" t="s">
        <v>40</v>
      </c>
      <c r="K8" s="1" t="s">
        <v>24</v>
      </c>
      <c r="L8" s="1" t="s">
        <v>40</v>
      </c>
      <c r="M8" s="1" t="s">
        <v>24</v>
      </c>
      <c r="N8" s="1" t="s">
        <v>40</v>
      </c>
      <c r="O8" s="1" t="s">
        <v>24</v>
      </c>
      <c r="P8" s="1" t="s">
        <v>40</v>
      </c>
      <c r="Q8" s="1" t="s">
        <v>24</v>
      </c>
      <c r="R8" s="1" t="s">
        <v>40</v>
      </c>
      <c r="S8" s="1" t="s">
        <v>24</v>
      </c>
      <c r="T8" s="1" t="s">
        <v>40</v>
      </c>
      <c r="U8" s="1" t="s">
        <v>24</v>
      </c>
      <c r="V8" s="1" t="s">
        <v>40</v>
      </c>
      <c r="W8" s="1" t="s">
        <v>24</v>
      </c>
      <c r="X8" s="1" t="s">
        <v>40</v>
      </c>
      <c r="Y8" s="1" t="s">
        <v>24</v>
      </c>
      <c r="Z8" s="1" t="s">
        <v>40</v>
      </c>
      <c r="AA8" s="1" t="s">
        <v>24</v>
      </c>
      <c r="AB8" s="1" t="s">
        <v>40</v>
      </c>
      <c r="AC8" s="1" t="s">
        <v>24</v>
      </c>
      <c r="AD8" s="1" t="s">
        <v>40</v>
      </c>
      <c r="AE8" s="3" t="s">
        <v>40</v>
      </c>
      <c r="AF8" s="1" t="s">
        <v>24</v>
      </c>
      <c r="AG8" s="1" t="s">
        <v>40</v>
      </c>
      <c r="AH8" s="3" t="s">
        <v>40</v>
      </c>
      <c r="AI8" s="1" t="s">
        <v>24</v>
      </c>
      <c r="AJ8" s="1" t="s">
        <v>40</v>
      </c>
      <c r="AK8" s="3" t="s">
        <v>40</v>
      </c>
      <c r="AL8" s="1" t="s">
        <v>24</v>
      </c>
      <c r="AM8" s="1" t="s">
        <v>40</v>
      </c>
      <c r="AN8" s="3" t="s">
        <v>40</v>
      </c>
      <c r="AO8" s="1" t="s">
        <v>24</v>
      </c>
      <c r="AP8" s="1" t="s">
        <v>40</v>
      </c>
      <c r="AQ8" s="3" t="s">
        <v>40</v>
      </c>
    </row>
    <row r="9" spans="1:43" ht="24.75" customHeight="1">
      <c r="A9" s="2" t="s">
        <v>27</v>
      </c>
      <c r="B9" s="10" t="s">
        <v>68</v>
      </c>
      <c r="C9" s="9" t="s">
        <v>45</v>
      </c>
      <c r="D9" s="9">
        <v>5</v>
      </c>
      <c r="E9" s="11">
        <v>4000</v>
      </c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3"/>
      <c r="AF9" s="1"/>
      <c r="AG9" s="1"/>
      <c r="AH9" s="3"/>
      <c r="AI9" s="1"/>
      <c r="AJ9" s="1"/>
      <c r="AK9" s="3"/>
      <c r="AL9" s="1"/>
      <c r="AM9" s="1"/>
      <c r="AN9" s="3"/>
      <c r="AO9" s="2">
        <f>SUM(D9+G9+I9+K9+M9+O9+Q9+S9+U9+W9+Y9+AA9+AC9+AF9+AI9+AL9+AL9)</f>
        <v>5</v>
      </c>
      <c r="AP9" s="2">
        <f>SUM(E9+H9+J9+L9+N9+P9+R9+T9+V9+X9+Z9+AB9+AD9+AG9+AJ9+AM9)</f>
        <v>4000</v>
      </c>
      <c r="AQ9" s="2">
        <f>SUM(F9+AE9+AH9+AK9+AN9)</f>
        <v>0</v>
      </c>
    </row>
    <row r="10" spans="1:43" ht="24.75" customHeight="1">
      <c r="A10" s="2" t="s">
        <v>31</v>
      </c>
      <c r="B10" s="10" t="s">
        <v>69</v>
      </c>
      <c r="C10" s="9" t="s">
        <v>45</v>
      </c>
      <c r="D10" s="9">
        <v>3</v>
      </c>
      <c r="E10" s="11">
        <v>1500</v>
      </c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3"/>
      <c r="AF10" s="1"/>
      <c r="AG10" s="1"/>
      <c r="AH10" s="3"/>
      <c r="AI10" s="1"/>
      <c r="AJ10" s="1"/>
      <c r="AK10" s="3"/>
      <c r="AL10" s="1"/>
      <c r="AM10" s="1"/>
      <c r="AN10" s="3"/>
      <c r="AO10" s="2">
        <f t="shared" ref="AO10:AO38" si="0">SUM(D10+G10+I10+K10+M10+O10+Q10+S10+U10+W10+Y10+AA10+AC10+AF10+AI10+AL10+AL10)</f>
        <v>3</v>
      </c>
      <c r="AP10" s="2">
        <f t="shared" ref="AP10:AP38" si="1">SUM(E10+H10+J10+L10+N10+P10+R10+T10+V10+X10+Z10+AB10+AD10+AG10+AJ10+AM10)</f>
        <v>1500</v>
      </c>
      <c r="AQ10" s="2">
        <f>SUM(F10+AE10+AH10+AK10+AN10)</f>
        <v>0</v>
      </c>
    </row>
    <row r="11" spans="1:43" ht="18.75">
      <c r="A11" s="2" t="s">
        <v>14</v>
      </c>
      <c r="B11" s="4" t="s">
        <v>39</v>
      </c>
      <c r="C11" s="4" t="s">
        <v>45</v>
      </c>
      <c r="D11" s="4">
        <v>20</v>
      </c>
      <c r="E11" s="11">
        <v>500</v>
      </c>
      <c r="F11" s="4"/>
      <c r="G11" s="4">
        <v>2</v>
      </c>
      <c r="H11" s="4">
        <v>100</v>
      </c>
      <c r="I11" s="4">
        <v>5</v>
      </c>
      <c r="J11" s="4">
        <v>100</v>
      </c>
      <c r="K11" s="4">
        <v>4</v>
      </c>
      <c r="L11" s="4">
        <v>90</v>
      </c>
      <c r="M11" s="4">
        <v>2</v>
      </c>
      <c r="N11" s="4">
        <v>100</v>
      </c>
      <c r="O11" s="4">
        <v>2</v>
      </c>
      <c r="P11" s="4">
        <v>60</v>
      </c>
      <c r="Q11" s="4">
        <v>2</v>
      </c>
      <c r="R11" s="4">
        <v>150</v>
      </c>
      <c r="S11" s="4"/>
      <c r="T11" s="4"/>
      <c r="U11" s="4">
        <v>1</v>
      </c>
      <c r="V11" s="4">
        <v>50</v>
      </c>
      <c r="W11" s="4">
        <v>5</v>
      </c>
      <c r="X11" s="4">
        <v>100</v>
      </c>
      <c r="Y11" s="4">
        <v>2</v>
      </c>
      <c r="Z11" s="4">
        <v>70</v>
      </c>
      <c r="AA11" s="4">
        <v>3</v>
      </c>
      <c r="AB11" s="4">
        <v>60</v>
      </c>
      <c r="AC11" s="4">
        <v>110</v>
      </c>
      <c r="AD11" s="4">
        <v>2300</v>
      </c>
      <c r="AE11" s="5">
        <v>600</v>
      </c>
      <c r="AF11" s="4"/>
      <c r="AG11" s="4"/>
      <c r="AH11" s="4"/>
      <c r="AI11" s="4">
        <v>3</v>
      </c>
      <c r="AJ11" s="4">
        <v>200</v>
      </c>
      <c r="AK11" s="4"/>
      <c r="AL11" s="4">
        <v>15</v>
      </c>
      <c r="AM11" s="4">
        <v>200</v>
      </c>
      <c r="AN11" s="5">
        <v>300</v>
      </c>
      <c r="AO11" s="2">
        <f t="shared" si="0"/>
        <v>191</v>
      </c>
      <c r="AP11" s="2">
        <f t="shared" si="1"/>
        <v>4080</v>
      </c>
      <c r="AQ11" s="2">
        <f>SUM(F11+AE11+AH11+AK11+AN11)</f>
        <v>900</v>
      </c>
    </row>
    <row r="12" spans="1:43" ht="18.75">
      <c r="A12" s="2" t="s">
        <v>15</v>
      </c>
      <c r="B12" s="4" t="s">
        <v>82</v>
      </c>
      <c r="C12" s="4" t="s">
        <v>45</v>
      </c>
      <c r="D12" s="4">
        <v>130</v>
      </c>
      <c r="E12" s="11">
        <v>6000</v>
      </c>
      <c r="F12" s="4"/>
      <c r="G12" s="4">
        <v>4</v>
      </c>
      <c r="H12" s="4">
        <v>500</v>
      </c>
      <c r="I12" s="4">
        <v>15</v>
      </c>
      <c r="J12" s="4">
        <v>550</v>
      </c>
      <c r="K12" s="4">
        <v>11</v>
      </c>
      <c r="L12" s="4">
        <v>360</v>
      </c>
      <c r="M12" s="4">
        <v>6</v>
      </c>
      <c r="N12" s="4">
        <v>300</v>
      </c>
      <c r="O12" s="4">
        <v>10</v>
      </c>
      <c r="P12" s="4">
        <v>400</v>
      </c>
      <c r="Q12" s="4">
        <v>8</v>
      </c>
      <c r="R12" s="4">
        <v>700</v>
      </c>
      <c r="S12" s="4">
        <v>7</v>
      </c>
      <c r="T12" s="4">
        <v>200</v>
      </c>
      <c r="U12" s="4">
        <v>7</v>
      </c>
      <c r="V12" s="4">
        <v>400</v>
      </c>
      <c r="W12" s="4">
        <v>11</v>
      </c>
      <c r="X12" s="4">
        <v>300</v>
      </c>
      <c r="Y12" s="4">
        <v>4</v>
      </c>
      <c r="Z12" s="4">
        <v>450</v>
      </c>
      <c r="AA12" s="4">
        <v>5</v>
      </c>
      <c r="AB12" s="4">
        <v>310</v>
      </c>
      <c r="AC12" s="4">
        <v>130</v>
      </c>
      <c r="AD12" s="4">
        <v>5900</v>
      </c>
      <c r="AE12" s="5">
        <v>1200</v>
      </c>
      <c r="AF12" s="4">
        <v>20</v>
      </c>
      <c r="AG12" s="4">
        <v>800</v>
      </c>
      <c r="AH12" s="4"/>
      <c r="AI12" s="4">
        <v>45</v>
      </c>
      <c r="AJ12" s="4">
        <v>2000</v>
      </c>
      <c r="AK12" s="4"/>
      <c r="AL12" s="4">
        <v>17</v>
      </c>
      <c r="AM12" s="4">
        <v>450</v>
      </c>
      <c r="AN12" s="5">
        <v>300</v>
      </c>
      <c r="AO12" s="2">
        <f t="shared" si="0"/>
        <v>447</v>
      </c>
      <c r="AP12" s="2">
        <f t="shared" si="1"/>
        <v>19620</v>
      </c>
      <c r="AQ12" s="2">
        <f t="shared" ref="AQ12:AQ38" si="2">SUM(F12+AE12+AH12+AK12+AN12)</f>
        <v>1500</v>
      </c>
    </row>
    <row r="13" spans="1:43" ht="18.75">
      <c r="A13" s="2" t="s">
        <v>78</v>
      </c>
      <c r="B13" s="4" t="s">
        <v>59</v>
      </c>
      <c r="C13" s="4" t="s">
        <v>45</v>
      </c>
      <c r="D13" s="4">
        <v>30</v>
      </c>
      <c r="E13" s="11">
        <v>8000</v>
      </c>
      <c r="F13" s="4"/>
      <c r="G13" s="4"/>
      <c r="H13" s="4"/>
      <c r="I13" s="4"/>
      <c r="J13" s="4"/>
      <c r="K13" s="4"/>
      <c r="L13" s="4"/>
      <c r="M13" s="4">
        <v>1</v>
      </c>
      <c r="N13" s="4">
        <v>900</v>
      </c>
      <c r="O13" s="4"/>
      <c r="P13" s="4"/>
      <c r="Q13" s="4"/>
      <c r="R13" s="4"/>
      <c r="S13" s="4">
        <v>1</v>
      </c>
      <c r="T13" s="4">
        <v>50</v>
      </c>
      <c r="U13" s="4"/>
      <c r="V13" s="4"/>
      <c r="W13" s="4"/>
      <c r="X13" s="4"/>
      <c r="Y13" s="4"/>
      <c r="Z13" s="4"/>
      <c r="AA13" s="4"/>
      <c r="AB13" s="4"/>
      <c r="AC13" s="4">
        <v>4</v>
      </c>
      <c r="AD13" s="4">
        <v>2000</v>
      </c>
      <c r="AE13" s="5"/>
      <c r="AF13" s="4">
        <v>10</v>
      </c>
      <c r="AG13" s="4">
        <v>500</v>
      </c>
      <c r="AH13" s="4"/>
      <c r="AI13" s="4"/>
      <c r="AJ13" s="4"/>
      <c r="AK13" s="4"/>
      <c r="AL13" s="4"/>
      <c r="AM13" s="4"/>
      <c r="AN13" s="5"/>
      <c r="AO13" s="2">
        <f t="shared" si="0"/>
        <v>46</v>
      </c>
      <c r="AP13" s="2">
        <f t="shared" si="1"/>
        <v>11450</v>
      </c>
      <c r="AQ13" s="2">
        <f t="shared" si="2"/>
        <v>0</v>
      </c>
    </row>
    <row r="14" spans="1:43" ht="18.75">
      <c r="A14" s="2" t="s">
        <v>78</v>
      </c>
      <c r="B14" s="4" t="s">
        <v>59</v>
      </c>
      <c r="C14" s="4" t="s">
        <v>61</v>
      </c>
      <c r="D14" s="4">
        <v>2</v>
      </c>
      <c r="E14" s="11">
        <v>2500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5"/>
      <c r="AF14" s="4"/>
      <c r="AG14" s="4"/>
      <c r="AH14" s="4"/>
      <c r="AI14" s="4"/>
      <c r="AJ14" s="4"/>
      <c r="AK14" s="4"/>
      <c r="AL14" s="4"/>
      <c r="AM14" s="4"/>
      <c r="AN14" s="5"/>
      <c r="AO14" s="2">
        <f t="shared" si="0"/>
        <v>2</v>
      </c>
      <c r="AP14" s="2">
        <f t="shared" si="1"/>
        <v>2500</v>
      </c>
      <c r="AQ14" s="2">
        <f t="shared" si="2"/>
        <v>0</v>
      </c>
    </row>
    <row r="15" spans="1:43" ht="18.75">
      <c r="A15" s="2" t="s">
        <v>16</v>
      </c>
      <c r="B15" s="4" t="s">
        <v>60</v>
      </c>
      <c r="C15" s="4" t="s">
        <v>61</v>
      </c>
      <c r="D15" s="4">
        <v>3</v>
      </c>
      <c r="E15" s="11">
        <v>5000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>
        <v>5</v>
      </c>
      <c r="AD15" s="4">
        <v>5400</v>
      </c>
      <c r="AE15" s="5"/>
      <c r="AF15" s="4">
        <v>1</v>
      </c>
      <c r="AG15" s="4">
        <v>700</v>
      </c>
      <c r="AH15" s="4"/>
      <c r="AI15" s="4"/>
      <c r="AJ15" s="4"/>
      <c r="AK15" s="4"/>
      <c r="AL15" s="4"/>
      <c r="AM15" s="4"/>
      <c r="AN15" s="5"/>
      <c r="AO15" s="2">
        <f t="shared" si="0"/>
        <v>9</v>
      </c>
      <c r="AP15" s="2">
        <f t="shared" si="1"/>
        <v>11100</v>
      </c>
      <c r="AQ15" s="2">
        <f t="shared" si="2"/>
        <v>0</v>
      </c>
    </row>
    <row r="16" spans="1:43" ht="18.75">
      <c r="A16" s="2" t="s">
        <v>16</v>
      </c>
      <c r="B16" s="4" t="s">
        <v>60</v>
      </c>
      <c r="C16" s="4" t="s">
        <v>45</v>
      </c>
      <c r="D16" s="4"/>
      <c r="E16" s="1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>
        <v>5</v>
      </c>
      <c r="AD16" s="4">
        <v>2000</v>
      </c>
      <c r="AE16" s="5"/>
      <c r="AF16" s="4"/>
      <c r="AG16" s="4"/>
      <c r="AH16" s="4"/>
      <c r="AI16" s="4"/>
      <c r="AJ16" s="4"/>
      <c r="AK16" s="4"/>
      <c r="AL16" s="4"/>
      <c r="AM16" s="4"/>
      <c r="AN16" s="5"/>
      <c r="AO16" s="2">
        <f t="shared" si="0"/>
        <v>5</v>
      </c>
      <c r="AP16" s="2">
        <f t="shared" si="1"/>
        <v>2000</v>
      </c>
      <c r="AQ16" s="2">
        <f t="shared" si="2"/>
        <v>0</v>
      </c>
    </row>
    <row r="17" spans="1:43" ht="18.75">
      <c r="A17" s="2" t="s">
        <v>28</v>
      </c>
      <c r="B17" s="4" t="s">
        <v>79</v>
      </c>
      <c r="C17" s="4" t="s">
        <v>61</v>
      </c>
      <c r="D17" s="4"/>
      <c r="E17" s="1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5"/>
      <c r="AF17" s="4"/>
      <c r="AG17" s="4"/>
      <c r="AH17" s="4"/>
      <c r="AI17" s="4"/>
      <c r="AJ17" s="4"/>
      <c r="AK17" s="4"/>
      <c r="AL17" s="4"/>
      <c r="AM17" s="4"/>
      <c r="AN17" s="5"/>
      <c r="AO17" s="2">
        <f t="shared" si="0"/>
        <v>0</v>
      </c>
      <c r="AP17" s="2">
        <f t="shared" si="1"/>
        <v>0</v>
      </c>
      <c r="AQ17" s="2">
        <f t="shared" si="2"/>
        <v>0</v>
      </c>
    </row>
    <row r="18" spans="1:43" ht="18.75">
      <c r="A18" s="2" t="s">
        <v>28</v>
      </c>
      <c r="B18" s="4" t="s">
        <v>79</v>
      </c>
      <c r="C18" s="4" t="s">
        <v>45</v>
      </c>
      <c r="D18" s="4"/>
      <c r="E18" s="1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5"/>
      <c r="AF18" s="4"/>
      <c r="AG18" s="4"/>
      <c r="AH18" s="4"/>
      <c r="AI18" s="4"/>
      <c r="AJ18" s="4"/>
      <c r="AK18" s="4"/>
      <c r="AL18" s="4"/>
      <c r="AM18" s="4"/>
      <c r="AN18" s="5"/>
      <c r="AO18" s="2">
        <f t="shared" si="0"/>
        <v>0</v>
      </c>
      <c r="AP18" s="2">
        <f t="shared" si="1"/>
        <v>0</v>
      </c>
      <c r="AQ18" s="2">
        <f t="shared" si="2"/>
        <v>0</v>
      </c>
    </row>
    <row r="19" spans="1:43" ht="18.75">
      <c r="A19" s="2" t="s">
        <v>17</v>
      </c>
      <c r="B19" s="4" t="s">
        <v>67</v>
      </c>
      <c r="C19" s="4" t="s">
        <v>45</v>
      </c>
      <c r="D19" s="4"/>
      <c r="E19" s="1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5"/>
      <c r="AF19" s="4"/>
      <c r="AG19" s="4"/>
      <c r="AH19" s="4"/>
      <c r="AI19" s="4"/>
      <c r="AJ19" s="4"/>
      <c r="AK19" s="4"/>
      <c r="AL19" s="4"/>
      <c r="AM19" s="4"/>
      <c r="AN19" s="5"/>
      <c r="AO19" s="2">
        <f t="shared" si="0"/>
        <v>0</v>
      </c>
      <c r="AP19" s="2">
        <f t="shared" si="1"/>
        <v>0</v>
      </c>
      <c r="AQ19" s="2">
        <f t="shared" si="2"/>
        <v>0</v>
      </c>
    </row>
    <row r="20" spans="1:43" ht="18.75">
      <c r="A20" s="2" t="s">
        <v>17</v>
      </c>
      <c r="B20" s="4" t="s">
        <v>67</v>
      </c>
      <c r="C20" s="4" t="s">
        <v>61</v>
      </c>
      <c r="D20" s="4">
        <v>13</v>
      </c>
      <c r="E20" s="11">
        <v>12000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5"/>
      <c r="AF20" s="4"/>
      <c r="AG20" s="4"/>
      <c r="AH20" s="4"/>
      <c r="AI20" s="4"/>
      <c r="AJ20" s="4"/>
      <c r="AK20" s="4"/>
      <c r="AL20" s="4"/>
      <c r="AM20" s="4"/>
      <c r="AN20" s="5"/>
      <c r="AO20" s="2">
        <f t="shared" si="0"/>
        <v>13</v>
      </c>
      <c r="AP20" s="2">
        <f t="shared" si="1"/>
        <v>12000</v>
      </c>
      <c r="AQ20" s="2">
        <f t="shared" si="2"/>
        <v>0</v>
      </c>
    </row>
    <row r="21" spans="1:43" ht="18.75">
      <c r="A21" s="2" t="s">
        <v>26</v>
      </c>
      <c r="B21" s="4" t="s">
        <v>70</v>
      </c>
      <c r="C21" s="4" t="s">
        <v>45</v>
      </c>
      <c r="D21" s="4">
        <v>3</v>
      </c>
      <c r="E21" s="11">
        <v>500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5"/>
      <c r="AF21" s="4"/>
      <c r="AG21" s="4"/>
      <c r="AH21" s="4"/>
      <c r="AI21" s="4"/>
      <c r="AJ21" s="4"/>
      <c r="AK21" s="4"/>
      <c r="AL21" s="4"/>
      <c r="AM21" s="4"/>
      <c r="AN21" s="5"/>
      <c r="AO21" s="2">
        <f t="shared" si="0"/>
        <v>3</v>
      </c>
      <c r="AP21" s="2">
        <f t="shared" si="1"/>
        <v>500</v>
      </c>
      <c r="AQ21" s="2">
        <f t="shared" si="2"/>
        <v>0</v>
      </c>
    </row>
    <row r="22" spans="1:43" ht="18.75">
      <c r="A22" s="2" t="s">
        <v>38</v>
      </c>
      <c r="B22" s="4" t="s">
        <v>62</v>
      </c>
      <c r="C22" s="4" t="s">
        <v>45</v>
      </c>
      <c r="D22" s="4">
        <v>10</v>
      </c>
      <c r="E22" s="11">
        <v>1100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>
        <v>60</v>
      </c>
      <c r="AD22" s="4">
        <v>6000</v>
      </c>
      <c r="AE22" s="5"/>
      <c r="AF22" s="4"/>
      <c r="AG22" s="4"/>
      <c r="AH22" s="4"/>
      <c r="AI22" s="4"/>
      <c r="AJ22" s="4"/>
      <c r="AK22" s="4"/>
      <c r="AL22" s="4"/>
      <c r="AM22" s="4"/>
      <c r="AN22" s="5"/>
      <c r="AO22" s="2">
        <f t="shared" si="0"/>
        <v>70</v>
      </c>
      <c r="AP22" s="2">
        <f t="shared" si="1"/>
        <v>7100</v>
      </c>
      <c r="AQ22" s="2">
        <f t="shared" si="2"/>
        <v>0</v>
      </c>
    </row>
    <row r="23" spans="1:43" ht="18.75">
      <c r="A23" s="2" t="s">
        <v>34</v>
      </c>
      <c r="B23" s="4" t="s">
        <v>52</v>
      </c>
      <c r="C23" s="4" t="s">
        <v>45</v>
      </c>
      <c r="D23" s="4"/>
      <c r="E23" s="11"/>
      <c r="F23" s="4"/>
      <c r="G23" s="4"/>
      <c r="H23" s="4"/>
      <c r="I23" s="4"/>
      <c r="J23" s="4"/>
      <c r="K23" s="4"/>
      <c r="L23" s="4"/>
      <c r="M23" s="4">
        <v>1</v>
      </c>
      <c r="N23" s="4">
        <v>600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5"/>
      <c r="AF23" s="4">
        <v>1</v>
      </c>
      <c r="AG23" s="4">
        <v>800</v>
      </c>
      <c r="AH23" s="4"/>
      <c r="AI23" s="4"/>
      <c r="AJ23" s="4"/>
      <c r="AK23" s="4"/>
      <c r="AL23" s="4"/>
      <c r="AM23" s="4"/>
      <c r="AN23" s="5"/>
      <c r="AO23" s="2">
        <f t="shared" si="0"/>
        <v>2</v>
      </c>
      <c r="AP23" s="2">
        <f t="shared" si="1"/>
        <v>1400</v>
      </c>
      <c r="AQ23" s="2">
        <f t="shared" si="2"/>
        <v>0</v>
      </c>
    </row>
    <row r="24" spans="1:43" ht="18.75">
      <c r="A24" s="2" t="s">
        <v>33</v>
      </c>
      <c r="B24" s="4" t="s">
        <v>71</v>
      </c>
      <c r="C24" s="4" t="s">
        <v>45</v>
      </c>
      <c r="D24" s="4">
        <v>12</v>
      </c>
      <c r="E24" s="11">
        <v>1200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5"/>
      <c r="AF24" s="4"/>
      <c r="AG24" s="4"/>
      <c r="AH24" s="4"/>
      <c r="AI24" s="4"/>
      <c r="AJ24" s="4"/>
      <c r="AK24" s="4"/>
      <c r="AL24" s="4"/>
      <c r="AM24" s="4"/>
      <c r="AN24" s="5"/>
      <c r="AO24" s="2">
        <f t="shared" si="0"/>
        <v>12</v>
      </c>
      <c r="AP24" s="2">
        <f t="shared" si="1"/>
        <v>1200</v>
      </c>
      <c r="AQ24" s="2">
        <f t="shared" si="2"/>
        <v>0</v>
      </c>
    </row>
    <row r="25" spans="1:43" ht="18.75">
      <c r="A25" s="2" t="s">
        <v>53</v>
      </c>
      <c r="B25" s="4" t="s">
        <v>54</v>
      </c>
      <c r="C25" s="4" t="s">
        <v>45</v>
      </c>
      <c r="D25" s="4"/>
      <c r="E25" s="1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5"/>
      <c r="AF25" s="4"/>
      <c r="AG25" s="4"/>
      <c r="AH25" s="4"/>
      <c r="AI25" s="4"/>
      <c r="AJ25" s="4"/>
      <c r="AK25" s="4"/>
      <c r="AL25" s="4"/>
      <c r="AM25" s="4"/>
      <c r="AN25" s="5"/>
      <c r="AO25" s="2">
        <f t="shared" si="0"/>
        <v>0</v>
      </c>
      <c r="AP25" s="2">
        <f t="shared" si="1"/>
        <v>0</v>
      </c>
      <c r="AQ25" s="2">
        <f t="shared" si="2"/>
        <v>0</v>
      </c>
    </row>
    <row r="26" spans="1:43" ht="35.25" customHeight="1">
      <c r="A26" s="2" t="s">
        <v>37</v>
      </c>
      <c r="B26" s="8" t="s">
        <v>50</v>
      </c>
      <c r="C26" s="4" t="s">
        <v>45</v>
      </c>
      <c r="D26" s="4">
        <v>3</v>
      </c>
      <c r="E26" s="11">
        <v>1500</v>
      </c>
      <c r="F26" s="4"/>
      <c r="G26" s="4">
        <v>8</v>
      </c>
      <c r="H26" s="4">
        <v>400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5"/>
      <c r="AF26" s="4"/>
      <c r="AG26" s="4"/>
      <c r="AH26" s="4"/>
      <c r="AI26" s="4"/>
      <c r="AJ26" s="4"/>
      <c r="AK26" s="4"/>
      <c r="AL26" s="4"/>
      <c r="AM26" s="4"/>
      <c r="AN26" s="5"/>
      <c r="AO26" s="2">
        <f t="shared" si="0"/>
        <v>11</v>
      </c>
      <c r="AP26" s="2">
        <f t="shared" si="1"/>
        <v>1900</v>
      </c>
      <c r="AQ26" s="2">
        <f t="shared" si="2"/>
        <v>0</v>
      </c>
    </row>
    <row r="27" spans="1:43" ht="35.25" customHeight="1">
      <c r="A27" s="2" t="s">
        <v>57</v>
      </c>
      <c r="B27" s="8" t="s">
        <v>58</v>
      </c>
      <c r="C27" s="4" t="s">
        <v>45</v>
      </c>
      <c r="D27" s="4"/>
      <c r="E27" s="11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5"/>
      <c r="AF27" s="4"/>
      <c r="AG27" s="4"/>
      <c r="AH27" s="4"/>
      <c r="AI27" s="4"/>
      <c r="AJ27" s="4"/>
      <c r="AK27" s="4"/>
      <c r="AL27" s="4"/>
      <c r="AM27" s="4"/>
      <c r="AN27" s="5"/>
      <c r="AO27" s="2">
        <f t="shared" si="0"/>
        <v>0</v>
      </c>
      <c r="AP27" s="2">
        <f t="shared" si="1"/>
        <v>0</v>
      </c>
      <c r="AQ27" s="2">
        <f t="shared" si="2"/>
        <v>0</v>
      </c>
    </row>
    <row r="28" spans="1:43" ht="37.5">
      <c r="A28" s="2" t="s">
        <v>32</v>
      </c>
      <c r="B28" s="8" t="s">
        <v>55</v>
      </c>
      <c r="C28" s="4" t="s">
        <v>45</v>
      </c>
      <c r="D28" s="4">
        <v>1</v>
      </c>
      <c r="E28" s="11">
        <v>2000</v>
      </c>
      <c r="F28" s="4"/>
      <c r="G28" s="4"/>
      <c r="H28" s="4"/>
      <c r="I28" s="4"/>
      <c r="J28" s="4"/>
      <c r="K28" s="4"/>
      <c r="L28" s="4"/>
      <c r="M28" s="4">
        <v>2</v>
      </c>
      <c r="N28" s="4">
        <v>500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5"/>
      <c r="AF28" s="4"/>
      <c r="AG28" s="4"/>
      <c r="AH28" s="4"/>
      <c r="AI28" s="4"/>
      <c r="AJ28" s="4"/>
      <c r="AK28" s="4"/>
      <c r="AL28" s="4"/>
      <c r="AM28" s="4"/>
      <c r="AN28" s="5"/>
      <c r="AO28" s="2">
        <f t="shared" si="0"/>
        <v>3</v>
      </c>
      <c r="AP28" s="2">
        <f t="shared" si="1"/>
        <v>2500</v>
      </c>
      <c r="AQ28" s="2">
        <f t="shared" si="2"/>
        <v>0</v>
      </c>
    </row>
    <row r="29" spans="1:43" ht="37.5">
      <c r="A29" s="2" t="s">
        <v>29</v>
      </c>
      <c r="B29" s="8" t="s">
        <v>56</v>
      </c>
      <c r="C29" s="4" t="s">
        <v>45</v>
      </c>
      <c r="D29" s="4">
        <v>1</v>
      </c>
      <c r="E29" s="11">
        <v>1000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5"/>
      <c r="AF29" s="4">
        <v>5</v>
      </c>
      <c r="AG29" s="4">
        <v>350</v>
      </c>
      <c r="AH29" s="4"/>
      <c r="AI29" s="4"/>
      <c r="AJ29" s="4"/>
      <c r="AK29" s="4"/>
      <c r="AL29" s="4"/>
      <c r="AM29" s="4"/>
      <c r="AN29" s="5"/>
      <c r="AO29" s="2">
        <f t="shared" si="0"/>
        <v>6</v>
      </c>
      <c r="AP29" s="2">
        <f t="shared" si="1"/>
        <v>1350</v>
      </c>
      <c r="AQ29" s="2">
        <f t="shared" si="2"/>
        <v>0</v>
      </c>
    </row>
    <row r="30" spans="1:43" ht="37.5">
      <c r="A30" s="2" t="s">
        <v>35</v>
      </c>
      <c r="B30" s="8" t="s">
        <v>63</v>
      </c>
      <c r="C30" s="4" t="s">
        <v>45</v>
      </c>
      <c r="D30" s="4">
        <v>1</v>
      </c>
      <c r="E30" s="11">
        <v>1000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5"/>
      <c r="AF30" s="4">
        <v>5</v>
      </c>
      <c r="AG30" s="4">
        <v>300</v>
      </c>
      <c r="AH30" s="4"/>
      <c r="AI30" s="4"/>
      <c r="AJ30" s="4"/>
      <c r="AK30" s="4"/>
      <c r="AL30" s="4"/>
      <c r="AM30" s="4"/>
      <c r="AN30" s="5"/>
      <c r="AO30" s="2">
        <f t="shared" si="0"/>
        <v>6</v>
      </c>
      <c r="AP30" s="2">
        <f t="shared" si="1"/>
        <v>1300</v>
      </c>
      <c r="AQ30" s="2">
        <f t="shared" si="2"/>
        <v>0</v>
      </c>
    </row>
    <row r="31" spans="1:43" ht="18.75">
      <c r="A31" s="2" t="s">
        <v>36</v>
      </c>
      <c r="B31" s="4" t="s">
        <v>72</v>
      </c>
      <c r="C31" s="4" t="s">
        <v>45</v>
      </c>
      <c r="D31" s="4"/>
      <c r="E31" s="1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5"/>
      <c r="AF31" s="4">
        <v>1</v>
      </c>
      <c r="AG31" s="4"/>
      <c r="AH31" s="4"/>
      <c r="AI31" s="4"/>
      <c r="AJ31" s="4"/>
      <c r="AK31" s="4"/>
      <c r="AL31" s="4"/>
      <c r="AM31" s="4"/>
      <c r="AN31" s="5"/>
      <c r="AO31" s="2">
        <f t="shared" si="0"/>
        <v>1</v>
      </c>
      <c r="AP31" s="2">
        <f t="shared" si="1"/>
        <v>0</v>
      </c>
      <c r="AQ31" s="2">
        <f t="shared" si="2"/>
        <v>0</v>
      </c>
    </row>
    <row r="32" spans="1:43" ht="18.75">
      <c r="A32" s="2" t="s">
        <v>18</v>
      </c>
      <c r="B32" s="4" t="s">
        <v>64</v>
      </c>
      <c r="C32" s="4" t="s">
        <v>45</v>
      </c>
      <c r="D32" s="4"/>
      <c r="E32" s="1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5"/>
      <c r="AF32" s="4">
        <v>1</v>
      </c>
      <c r="AG32" s="4">
        <v>900</v>
      </c>
      <c r="AH32" s="4"/>
      <c r="AI32" s="4"/>
      <c r="AJ32" s="4"/>
      <c r="AK32" s="4"/>
      <c r="AL32" s="4"/>
      <c r="AM32" s="4"/>
      <c r="AN32" s="5"/>
      <c r="AO32" s="2">
        <f t="shared" si="0"/>
        <v>1</v>
      </c>
      <c r="AP32" s="2">
        <f t="shared" si="1"/>
        <v>900</v>
      </c>
      <c r="AQ32" s="2">
        <f t="shared" si="2"/>
        <v>0</v>
      </c>
    </row>
    <row r="33" spans="1:43" ht="18.75">
      <c r="A33" s="2" t="s">
        <v>23</v>
      </c>
      <c r="B33" s="4" t="s">
        <v>46</v>
      </c>
      <c r="C33" s="4" t="s">
        <v>45</v>
      </c>
      <c r="D33" s="4">
        <v>2</v>
      </c>
      <c r="E33" s="11">
        <v>1500</v>
      </c>
      <c r="F33" s="4"/>
      <c r="G33" s="4">
        <v>1</v>
      </c>
      <c r="H33" s="4">
        <v>200</v>
      </c>
      <c r="I33" s="4">
        <v>1</v>
      </c>
      <c r="J33" s="4">
        <v>100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>
        <v>1</v>
      </c>
      <c r="X33" s="4">
        <v>120</v>
      </c>
      <c r="Y33" s="4"/>
      <c r="Z33" s="4"/>
      <c r="AA33" s="4"/>
      <c r="AB33" s="4"/>
      <c r="AC33" s="4"/>
      <c r="AD33" s="4"/>
      <c r="AE33" s="5"/>
      <c r="AF33" s="4">
        <v>1</v>
      </c>
      <c r="AG33" s="4">
        <v>200</v>
      </c>
      <c r="AH33" s="4"/>
      <c r="AI33" s="4"/>
      <c r="AJ33" s="4"/>
      <c r="AK33" s="4"/>
      <c r="AL33" s="4">
        <v>1</v>
      </c>
      <c r="AM33" s="4">
        <v>300</v>
      </c>
      <c r="AN33" s="5"/>
      <c r="AO33" s="2">
        <f t="shared" si="0"/>
        <v>8</v>
      </c>
      <c r="AP33" s="2">
        <f t="shared" si="1"/>
        <v>2420</v>
      </c>
      <c r="AQ33" s="2">
        <f t="shared" si="2"/>
        <v>0</v>
      </c>
    </row>
    <row r="34" spans="1:43" ht="18.75">
      <c r="A34" s="2" t="s">
        <v>65</v>
      </c>
      <c r="B34" s="4" t="s">
        <v>66</v>
      </c>
      <c r="C34" s="4" t="s">
        <v>45</v>
      </c>
      <c r="D34" s="4"/>
      <c r="E34" s="1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5"/>
      <c r="AF34" s="4">
        <v>4</v>
      </c>
      <c r="AG34" s="4">
        <v>700</v>
      </c>
      <c r="AH34" s="4"/>
      <c r="AI34" s="4"/>
      <c r="AJ34" s="4"/>
      <c r="AK34" s="4"/>
      <c r="AL34" s="4"/>
      <c r="AM34" s="4"/>
      <c r="AN34" s="5"/>
      <c r="AO34" s="2">
        <f t="shared" si="0"/>
        <v>4</v>
      </c>
      <c r="AP34" s="2">
        <f t="shared" si="1"/>
        <v>700</v>
      </c>
      <c r="AQ34" s="2">
        <f t="shared" si="2"/>
        <v>0</v>
      </c>
    </row>
    <row r="35" spans="1:43" ht="18.75">
      <c r="A35" s="2" t="s">
        <v>19</v>
      </c>
      <c r="B35" s="4" t="s">
        <v>47</v>
      </c>
      <c r="C35" s="4" t="s">
        <v>45</v>
      </c>
      <c r="D35" s="4">
        <v>2</v>
      </c>
      <c r="E35" s="11">
        <v>15000</v>
      </c>
      <c r="F35" s="4"/>
      <c r="G35" s="4">
        <v>2</v>
      </c>
      <c r="H35" s="4">
        <v>900</v>
      </c>
      <c r="I35" s="4">
        <v>2</v>
      </c>
      <c r="J35" s="4">
        <v>620</v>
      </c>
      <c r="K35" s="4">
        <v>1</v>
      </c>
      <c r="L35" s="4">
        <v>300</v>
      </c>
      <c r="M35" s="4">
        <v>1</v>
      </c>
      <c r="N35" s="4">
        <v>400</v>
      </c>
      <c r="O35" s="4">
        <v>1</v>
      </c>
      <c r="P35" s="4">
        <v>350</v>
      </c>
      <c r="Q35" s="4">
        <v>1</v>
      </c>
      <c r="R35" s="4">
        <v>700</v>
      </c>
      <c r="S35" s="4">
        <v>1</v>
      </c>
      <c r="T35" s="4">
        <v>400</v>
      </c>
      <c r="U35" s="4">
        <v>1</v>
      </c>
      <c r="V35" s="4">
        <v>400</v>
      </c>
      <c r="W35" s="4">
        <v>1</v>
      </c>
      <c r="X35" s="4">
        <v>400</v>
      </c>
      <c r="Y35" s="4">
        <v>1</v>
      </c>
      <c r="Z35" s="4">
        <v>360</v>
      </c>
      <c r="AA35" s="4">
        <v>1</v>
      </c>
      <c r="AB35" s="4">
        <v>400</v>
      </c>
      <c r="AC35" s="4">
        <v>3</v>
      </c>
      <c r="AD35" s="4">
        <v>7800</v>
      </c>
      <c r="AE35" s="5"/>
      <c r="AF35" s="4">
        <v>1</v>
      </c>
      <c r="AG35" s="4">
        <v>3500</v>
      </c>
      <c r="AH35" s="4"/>
      <c r="AI35" s="4">
        <v>2</v>
      </c>
      <c r="AJ35" s="4">
        <v>9000</v>
      </c>
      <c r="AK35" s="4"/>
      <c r="AL35" s="4">
        <v>2</v>
      </c>
      <c r="AM35" s="4">
        <v>1800</v>
      </c>
      <c r="AN35" s="5"/>
      <c r="AO35" s="2">
        <f t="shared" si="0"/>
        <v>25</v>
      </c>
      <c r="AP35" s="2">
        <f t="shared" si="1"/>
        <v>42330</v>
      </c>
      <c r="AQ35" s="2">
        <f t="shared" si="2"/>
        <v>0</v>
      </c>
    </row>
    <row r="36" spans="1:43" ht="18.75">
      <c r="A36" s="2" t="s">
        <v>20</v>
      </c>
      <c r="B36" s="4" t="s">
        <v>48</v>
      </c>
      <c r="C36" s="4" t="s">
        <v>45</v>
      </c>
      <c r="D36" s="4">
        <v>10</v>
      </c>
      <c r="E36" s="11">
        <v>25000</v>
      </c>
      <c r="F36" s="4"/>
      <c r="G36" s="4">
        <v>3</v>
      </c>
      <c r="H36" s="4">
        <v>200</v>
      </c>
      <c r="I36" s="4">
        <v>2</v>
      </c>
      <c r="J36" s="4">
        <v>220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>
        <v>2</v>
      </c>
      <c r="X36" s="4">
        <v>250</v>
      </c>
      <c r="Y36" s="4"/>
      <c r="Z36" s="4"/>
      <c r="AA36" s="4"/>
      <c r="AB36" s="4"/>
      <c r="AC36" s="4">
        <v>3</v>
      </c>
      <c r="AD36" s="4">
        <v>2500</v>
      </c>
      <c r="AE36" s="5"/>
      <c r="AF36" s="4">
        <v>2</v>
      </c>
      <c r="AG36" s="4">
        <v>1000</v>
      </c>
      <c r="AH36" s="4"/>
      <c r="AI36" s="4">
        <v>3</v>
      </c>
      <c r="AJ36" s="4">
        <v>2500</v>
      </c>
      <c r="AK36" s="4"/>
      <c r="AL36" s="4">
        <v>2</v>
      </c>
      <c r="AM36" s="4">
        <v>1250</v>
      </c>
      <c r="AN36" s="5"/>
      <c r="AO36" s="2">
        <f t="shared" si="0"/>
        <v>29</v>
      </c>
      <c r="AP36" s="2">
        <f t="shared" si="1"/>
        <v>32920</v>
      </c>
      <c r="AQ36" s="2">
        <f t="shared" si="2"/>
        <v>0</v>
      </c>
    </row>
    <row r="37" spans="1:43" ht="18.75">
      <c r="A37" s="2" t="s">
        <v>21</v>
      </c>
      <c r="B37" s="4" t="s">
        <v>49</v>
      </c>
      <c r="C37" s="4" t="s">
        <v>45</v>
      </c>
      <c r="D37" s="4">
        <v>1</v>
      </c>
      <c r="E37" s="11">
        <v>500</v>
      </c>
      <c r="F37" s="4"/>
      <c r="G37" s="4">
        <v>2</v>
      </c>
      <c r="H37" s="4">
        <v>150</v>
      </c>
      <c r="I37" s="4">
        <v>2</v>
      </c>
      <c r="J37" s="4">
        <v>110</v>
      </c>
      <c r="K37" s="4">
        <v>1</v>
      </c>
      <c r="L37" s="4">
        <v>100</v>
      </c>
      <c r="M37" s="4">
        <v>2</v>
      </c>
      <c r="N37" s="4">
        <v>100</v>
      </c>
      <c r="O37" s="4">
        <v>1</v>
      </c>
      <c r="P37" s="4">
        <v>50</v>
      </c>
      <c r="Q37" s="4">
        <v>1</v>
      </c>
      <c r="R37" s="4">
        <v>150</v>
      </c>
      <c r="S37" s="4">
        <v>1</v>
      </c>
      <c r="T37" s="4">
        <v>50</v>
      </c>
      <c r="U37" s="4">
        <v>1</v>
      </c>
      <c r="V37" s="4">
        <v>60</v>
      </c>
      <c r="W37" s="4">
        <v>1</v>
      </c>
      <c r="X37" s="4">
        <v>150</v>
      </c>
      <c r="Y37" s="4">
        <v>1</v>
      </c>
      <c r="Z37" s="4">
        <v>85</v>
      </c>
      <c r="AA37" s="4">
        <v>1</v>
      </c>
      <c r="AB37" s="4">
        <v>80</v>
      </c>
      <c r="AC37" s="4">
        <v>4</v>
      </c>
      <c r="AD37" s="4">
        <v>360</v>
      </c>
      <c r="AE37" s="5"/>
      <c r="AF37" s="4"/>
      <c r="AG37" s="4">
        <v>50</v>
      </c>
      <c r="AH37" s="4"/>
      <c r="AI37" s="4">
        <v>2</v>
      </c>
      <c r="AJ37" s="4">
        <v>100</v>
      </c>
      <c r="AK37" s="4"/>
      <c r="AL37" s="4">
        <v>1</v>
      </c>
      <c r="AM37" s="4">
        <v>100</v>
      </c>
      <c r="AN37" s="5"/>
      <c r="AO37" s="2">
        <f t="shared" si="0"/>
        <v>23</v>
      </c>
      <c r="AP37" s="2">
        <f t="shared" si="1"/>
        <v>2195</v>
      </c>
      <c r="AQ37" s="2">
        <f t="shared" si="2"/>
        <v>0</v>
      </c>
    </row>
    <row r="38" spans="1:43" ht="18.75">
      <c r="A38" s="2"/>
      <c r="B38" s="4"/>
      <c r="C38" s="4"/>
      <c r="D38" s="4"/>
      <c r="E38" s="1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5"/>
      <c r="AF38" s="4"/>
      <c r="AG38" s="4"/>
      <c r="AH38" s="4"/>
      <c r="AI38" s="4"/>
      <c r="AJ38" s="4"/>
      <c r="AK38" s="4"/>
      <c r="AL38" s="4"/>
      <c r="AM38" s="4"/>
      <c r="AN38" s="5"/>
      <c r="AO38" s="2">
        <f t="shared" si="0"/>
        <v>0</v>
      </c>
      <c r="AP38" s="2">
        <f t="shared" si="1"/>
        <v>0</v>
      </c>
      <c r="AQ38" s="2">
        <f t="shared" si="2"/>
        <v>0</v>
      </c>
    </row>
    <row r="39" spans="1:43" ht="18.75">
      <c r="A39" s="2"/>
      <c r="B39" s="2"/>
      <c r="C39" s="2"/>
      <c r="D39" s="2"/>
      <c r="E39" s="2">
        <f>SUM(E9:E38)</f>
        <v>89800</v>
      </c>
      <c r="F39" s="2"/>
      <c r="G39" s="2"/>
      <c r="H39" s="2">
        <f>SUM(H11:H38)</f>
        <v>2450</v>
      </c>
      <c r="I39" s="2"/>
      <c r="J39" s="2">
        <f>SUM(J11:J38)</f>
        <v>1700</v>
      </c>
      <c r="K39" s="2"/>
      <c r="L39" s="2">
        <f>SUM(L11:L38)</f>
        <v>850</v>
      </c>
      <c r="M39" s="2"/>
      <c r="N39" s="2">
        <f>SUM(N11:N38)</f>
        <v>2900</v>
      </c>
      <c r="O39" s="2"/>
      <c r="P39" s="2">
        <f>SUM(P11:P38)</f>
        <v>860</v>
      </c>
      <c r="Q39" s="2"/>
      <c r="R39" s="2">
        <f>SUM(R11:R38)</f>
        <v>1700</v>
      </c>
      <c r="S39" s="2"/>
      <c r="T39" s="2">
        <f>SUM(T11:T38)</f>
        <v>700</v>
      </c>
      <c r="U39" s="2"/>
      <c r="V39" s="2">
        <f>SUM(V11:V38)</f>
        <v>910</v>
      </c>
      <c r="W39" s="2"/>
      <c r="X39" s="2">
        <f>SUM(X11:X38)</f>
        <v>1320</v>
      </c>
      <c r="Y39" s="2"/>
      <c r="Z39" s="2">
        <f>SUM(Z11:Z38)</f>
        <v>965</v>
      </c>
      <c r="AA39" s="2"/>
      <c r="AB39" s="2">
        <f>SUM(AB11:AB38)</f>
        <v>850</v>
      </c>
      <c r="AC39" s="2"/>
      <c r="AD39" s="2">
        <f>SUM(AD11:AD38)</f>
        <v>34260</v>
      </c>
      <c r="AE39" s="6">
        <f>SUM(AE11:AE38)</f>
        <v>1800</v>
      </c>
      <c r="AF39" s="6"/>
      <c r="AG39" s="2">
        <f>SUM(AG11:AG38)</f>
        <v>9800</v>
      </c>
      <c r="AH39" s="2">
        <f>SUM(AH11:AH38)</f>
        <v>0</v>
      </c>
      <c r="AI39" s="2"/>
      <c r="AJ39" s="2">
        <f>SUM(AJ11:AJ38)</f>
        <v>13800</v>
      </c>
      <c r="AK39" s="6">
        <f>SUM(AK11:AK38)</f>
        <v>0</v>
      </c>
      <c r="AL39" s="6"/>
      <c r="AM39" s="2">
        <f>SUM(AM11:AM38)</f>
        <v>4100</v>
      </c>
      <c r="AN39" s="6">
        <f>SUM(AN11:AN38)</f>
        <v>600</v>
      </c>
      <c r="AO39" s="2">
        <f>SUM(AO11:AO38)</f>
        <v>917</v>
      </c>
      <c r="AP39" s="2">
        <f>SUM(AP9:AP38)</f>
        <v>166965</v>
      </c>
      <c r="AQ39" s="2">
        <f>SUM(AQ11:AQ38)</f>
        <v>2400</v>
      </c>
    </row>
    <row r="42" spans="1:43" ht="18.75">
      <c r="B42" s="18" t="s">
        <v>93</v>
      </c>
    </row>
    <row r="43" spans="1:43" ht="18.75">
      <c r="B43" s="17" t="s">
        <v>94</v>
      </c>
    </row>
  </sheetData>
  <pageMargins left="0" right="0" top="0" bottom="0" header="0" footer="0"/>
  <pageSetup paperSize="9" scale="60" orientation="landscape" horizontalDpi="300" verticalDpi="300" r:id="rId1"/>
  <colBreaks count="1" manualBreakCount="1">
    <brk id="16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AQ44"/>
  <sheetViews>
    <sheetView tabSelected="1" zoomScaleNormal="100" workbookViewId="0">
      <pane xSplit="3" ySplit="8" topLeftCell="I30" activePane="bottomRight" state="frozen"/>
      <selection pane="topRight" activeCell="D1" sqref="D1"/>
      <selection pane="bottomLeft" activeCell="A9" sqref="A9"/>
      <selection pane="bottomRight" activeCell="B43" sqref="B43:B44"/>
    </sheetView>
  </sheetViews>
  <sheetFormatPr defaultRowHeight="15"/>
  <cols>
    <col min="1" max="1" width="14.5703125" customWidth="1"/>
    <col min="2" max="2" width="59.42578125" customWidth="1"/>
    <col min="3" max="3" width="7.7109375" customWidth="1"/>
    <col min="4" max="4" width="6.7109375" customWidth="1"/>
    <col min="5" max="5" width="9.140625" customWidth="1"/>
    <col min="6" max="6" width="8.42578125" customWidth="1"/>
    <col min="7" max="7" width="5.42578125" customWidth="1"/>
    <col min="8" max="8" width="8" customWidth="1"/>
    <col min="9" max="9" width="6" customWidth="1"/>
    <col min="10" max="10" width="7.28515625" customWidth="1"/>
    <col min="11" max="11" width="5.7109375" customWidth="1"/>
    <col min="12" max="12" width="7.7109375" customWidth="1"/>
    <col min="13" max="13" width="6" customWidth="1"/>
    <col min="14" max="14" width="7.42578125" customWidth="1"/>
    <col min="15" max="15" width="5" customWidth="1"/>
    <col min="16" max="16" width="6.85546875" customWidth="1"/>
    <col min="17" max="17" width="5.5703125" customWidth="1"/>
    <col min="18" max="18" width="7.5703125" customWidth="1"/>
    <col min="19" max="19" width="5.5703125" customWidth="1"/>
    <col min="20" max="20" width="8.5703125" customWidth="1"/>
    <col min="21" max="21" width="5.7109375" customWidth="1"/>
    <col min="22" max="22" width="7.42578125" customWidth="1"/>
    <col min="23" max="23" width="5.28515625" customWidth="1"/>
    <col min="24" max="24" width="7.7109375" customWidth="1"/>
    <col min="25" max="25" width="5.85546875" customWidth="1"/>
    <col min="26" max="26" width="6.7109375" customWidth="1"/>
    <col min="27" max="27" width="5.7109375" customWidth="1"/>
    <col min="28" max="28" width="7.7109375" customWidth="1"/>
    <col min="29" max="29" width="5.42578125" customWidth="1"/>
    <col min="31" max="31" width="8" customWidth="1"/>
    <col min="32" max="32" width="6.28515625" customWidth="1"/>
    <col min="34" max="34" width="8.5703125" customWidth="1"/>
    <col min="35" max="35" width="5.85546875" customWidth="1"/>
    <col min="37" max="37" width="7.7109375" customWidth="1"/>
    <col min="38" max="38" width="5.7109375" customWidth="1"/>
    <col min="39" max="39" width="8.42578125" customWidth="1"/>
    <col min="40" max="40" width="7.28515625" customWidth="1"/>
    <col min="42" max="42" width="9.7109375" customWidth="1"/>
  </cols>
  <sheetData>
    <row r="2" spans="1:43">
      <c r="N2" s="16" t="s">
        <v>91</v>
      </c>
      <c r="O2" s="16"/>
      <c r="P2" s="16"/>
    </row>
    <row r="3" spans="1:43">
      <c r="B3" s="16" t="s">
        <v>88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6" spans="1:43" ht="24.75" customHeight="1">
      <c r="A6" s="1"/>
      <c r="B6" s="1"/>
      <c r="C6" s="1"/>
      <c r="D6" s="1"/>
      <c r="E6" s="1" t="s">
        <v>22</v>
      </c>
      <c r="F6" s="3"/>
      <c r="G6" s="1"/>
      <c r="H6" s="1" t="s">
        <v>0</v>
      </c>
      <c r="I6" s="1"/>
      <c r="J6" s="1" t="s">
        <v>1</v>
      </c>
      <c r="K6" s="1"/>
      <c r="L6" s="1" t="s">
        <v>2</v>
      </c>
      <c r="M6" s="1"/>
      <c r="N6" s="1" t="s">
        <v>4</v>
      </c>
      <c r="O6" s="1"/>
      <c r="P6" s="1" t="s">
        <v>3</v>
      </c>
      <c r="Q6" s="1"/>
      <c r="R6" s="1" t="s">
        <v>5</v>
      </c>
      <c r="S6" s="1"/>
      <c r="T6" s="1" t="s">
        <v>6</v>
      </c>
      <c r="U6" s="1"/>
      <c r="V6" s="1" t="s">
        <v>25</v>
      </c>
      <c r="W6" s="1"/>
      <c r="X6" s="1" t="s">
        <v>7</v>
      </c>
      <c r="Y6" s="1"/>
      <c r="Z6" s="1" t="s">
        <v>8</v>
      </c>
      <c r="AA6" s="1"/>
      <c r="AB6" s="1" t="s">
        <v>9</v>
      </c>
      <c r="AC6" s="1"/>
      <c r="AD6" s="1" t="s">
        <v>10</v>
      </c>
      <c r="AE6" s="3"/>
      <c r="AF6" s="1"/>
      <c r="AG6" s="1" t="s">
        <v>11</v>
      </c>
      <c r="AH6" s="3"/>
      <c r="AI6" s="1"/>
      <c r="AJ6" s="1" t="s">
        <v>12</v>
      </c>
      <c r="AK6" s="3"/>
      <c r="AL6" s="1"/>
      <c r="AM6" s="1" t="s">
        <v>13</v>
      </c>
      <c r="AN6" s="3"/>
      <c r="AO6" s="2" t="s">
        <v>30</v>
      </c>
      <c r="AP6" s="2" t="s">
        <v>30</v>
      </c>
      <c r="AQ6" s="2" t="s">
        <v>30</v>
      </c>
    </row>
    <row r="7" spans="1:43" ht="24.75" customHeight="1">
      <c r="A7" s="1" t="s">
        <v>73</v>
      </c>
      <c r="B7" s="1" t="s">
        <v>74</v>
      </c>
      <c r="C7" s="1"/>
      <c r="D7" s="1"/>
      <c r="E7" s="1" t="s">
        <v>41</v>
      </c>
      <c r="F7" s="3" t="s">
        <v>42</v>
      </c>
      <c r="G7" s="1"/>
      <c r="H7" s="1" t="s">
        <v>41</v>
      </c>
      <c r="I7" s="1"/>
      <c r="J7" s="1" t="s">
        <v>41</v>
      </c>
      <c r="K7" s="1"/>
      <c r="L7" s="1" t="s">
        <v>41</v>
      </c>
      <c r="M7" s="1"/>
      <c r="N7" s="1" t="s">
        <v>41</v>
      </c>
      <c r="O7" s="1"/>
      <c r="P7" s="1" t="s">
        <v>41</v>
      </c>
      <c r="Q7" s="1"/>
      <c r="R7" s="1" t="s">
        <v>41</v>
      </c>
      <c r="S7" s="1"/>
      <c r="T7" s="1" t="s">
        <v>41</v>
      </c>
      <c r="U7" s="1"/>
      <c r="V7" s="1" t="s">
        <v>41</v>
      </c>
      <c r="W7" s="1"/>
      <c r="X7" s="1" t="s">
        <v>41</v>
      </c>
      <c r="Y7" s="1"/>
      <c r="Z7" s="1" t="s">
        <v>41</v>
      </c>
      <c r="AA7" s="1"/>
      <c r="AB7" s="1" t="s">
        <v>41</v>
      </c>
      <c r="AC7" s="1"/>
      <c r="AD7" s="1" t="s">
        <v>41</v>
      </c>
      <c r="AE7" s="3" t="s">
        <v>42</v>
      </c>
      <c r="AF7" s="1"/>
      <c r="AG7" s="1" t="s">
        <v>41</v>
      </c>
      <c r="AH7" s="3" t="s">
        <v>42</v>
      </c>
      <c r="AI7" s="1"/>
      <c r="AJ7" s="1" t="s">
        <v>41</v>
      </c>
      <c r="AK7" s="3" t="s">
        <v>42</v>
      </c>
      <c r="AL7" s="1"/>
      <c r="AM7" s="1" t="s">
        <v>41</v>
      </c>
      <c r="AN7" s="3" t="s">
        <v>42</v>
      </c>
      <c r="AO7" s="2"/>
      <c r="AP7" s="2"/>
      <c r="AQ7" s="2"/>
    </row>
    <row r="8" spans="1:43" ht="24.75" customHeight="1">
      <c r="A8" s="1"/>
      <c r="B8" s="1"/>
      <c r="C8" s="1" t="s">
        <v>44</v>
      </c>
      <c r="D8" s="1" t="s">
        <v>24</v>
      </c>
      <c r="E8" s="1" t="s">
        <v>40</v>
      </c>
      <c r="F8" s="3" t="s">
        <v>40</v>
      </c>
      <c r="G8" s="1" t="s">
        <v>24</v>
      </c>
      <c r="H8" s="1" t="s">
        <v>40</v>
      </c>
      <c r="I8" s="1" t="s">
        <v>24</v>
      </c>
      <c r="J8" s="1" t="s">
        <v>40</v>
      </c>
      <c r="K8" s="1" t="s">
        <v>24</v>
      </c>
      <c r="L8" s="1" t="s">
        <v>40</v>
      </c>
      <c r="M8" s="1" t="s">
        <v>24</v>
      </c>
      <c r="N8" s="1" t="s">
        <v>40</v>
      </c>
      <c r="O8" s="1" t="s">
        <v>24</v>
      </c>
      <c r="P8" s="1" t="s">
        <v>40</v>
      </c>
      <c r="Q8" s="1" t="s">
        <v>24</v>
      </c>
      <c r="R8" s="1" t="s">
        <v>40</v>
      </c>
      <c r="S8" s="1" t="s">
        <v>24</v>
      </c>
      <c r="T8" s="1" t="s">
        <v>40</v>
      </c>
      <c r="U8" s="1" t="s">
        <v>24</v>
      </c>
      <c r="V8" s="1" t="s">
        <v>40</v>
      </c>
      <c r="W8" s="1" t="s">
        <v>24</v>
      </c>
      <c r="X8" s="1" t="s">
        <v>40</v>
      </c>
      <c r="Y8" s="1" t="s">
        <v>24</v>
      </c>
      <c r="Z8" s="1" t="s">
        <v>40</v>
      </c>
      <c r="AA8" s="1" t="s">
        <v>24</v>
      </c>
      <c r="AB8" s="1" t="s">
        <v>40</v>
      </c>
      <c r="AC8" s="1" t="s">
        <v>24</v>
      </c>
      <c r="AD8" s="1" t="s">
        <v>40</v>
      </c>
      <c r="AE8" s="3" t="s">
        <v>40</v>
      </c>
      <c r="AF8" s="1" t="s">
        <v>24</v>
      </c>
      <c r="AG8" s="1" t="s">
        <v>40</v>
      </c>
      <c r="AH8" s="3" t="s">
        <v>40</v>
      </c>
      <c r="AI8" s="1" t="s">
        <v>24</v>
      </c>
      <c r="AJ8" s="1" t="s">
        <v>40</v>
      </c>
      <c r="AK8" s="3" t="s">
        <v>40</v>
      </c>
      <c r="AL8" s="1" t="s">
        <v>24</v>
      </c>
      <c r="AM8" s="1" t="s">
        <v>40</v>
      </c>
      <c r="AN8" s="3" t="s">
        <v>40</v>
      </c>
      <c r="AO8" s="1" t="s">
        <v>24</v>
      </c>
      <c r="AP8" s="1" t="s">
        <v>40</v>
      </c>
      <c r="AQ8" s="3" t="s">
        <v>40</v>
      </c>
    </row>
    <row r="9" spans="1:43" ht="24.75" customHeight="1">
      <c r="A9" s="2" t="s">
        <v>27</v>
      </c>
      <c r="B9" s="10" t="s">
        <v>68</v>
      </c>
      <c r="C9" s="9" t="s">
        <v>45</v>
      </c>
      <c r="D9" s="9">
        <v>5</v>
      </c>
      <c r="E9" s="11">
        <v>4000</v>
      </c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3"/>
      <c r="AF9" s="1"/>
      <c r="AG9" s="1"/>
      <c r="AH9" s="3"/>
      <c r="AI9" s="1"/>
      <c r="AJ9" s="1"/>
      <c r="AK9" s="3"/>
      <c r="AL9" s="1"/>
      <c r="AM9" s="1"/>
      <c r="AN9" s="3"/>
      <c r="AO9" s="2">
        <f>SUM(D9+G9+I9+K9+M9+O9+Q9+S9+U9+W9+Y9+AA9+AC9+AF9+AI9+AL9+AL9)</f>
        <v>5</v>
      </c>
      <c r="AP9" s="2">
        <f>SUM(E9+H9+J9+L9+N9+P9+R9+T9+V9+X9+Z9+AB9+AD9+AG9+AJ9+AM9)</f>
        <v>4000</v>
      </c>
      <c r="AQ9" s="2">
        <f>SUM(F9+AE9+AH9+AK9+AN9)</f>
        <v>0</v>
      </c>
    </row>
    <row r="10" spans="1:43" ht="24.75" customHeight="1">
      <c r="A10" s="2" t="s">
        <v>31</v>
      </c>
      <c r="B10" s="10" t="s">
        <v>69</v>
      </c>
      <c r="C10" s="9" t="s">
        <v>45</v>
      </c>
      <c r="D10" s="9">
        <v>3</v>
      </c>
      <c r="E10" s="11">
        <v>1500</v>
      </c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3"/>
      <c r="AF10" s="1"/>
      <c r="AG10" s="1"/>
      <c r="AH10" s="3"/>
      <c r="AI10" s="1"/>
      <c r="AJ10" s="1"/>
      <c r="AK10" s="3"/>
      <c r="AL10" s="1"/>
      <c r="AM10" s="1"/>
      <c r="AN10" s="3"/>
      <c r="AO10" s="2">
        <f t="shared" ref="AO10:AO38" si="0">SUM(D10+G10+I10+K10+M10+O10+Q10+S10+U10+W10+Y10+AA10+AC10+AF10+AI10+AL10+AL10)</f>
        <v>3</v>
      </c>
      <c r="AP10" s="2">
        <f t="shared" ref="AP10:AP38" si="1">SUM(E10+H10+J10+L10+N10+P10+R10+T10+V10+X10+Z10+AB10+AD10+AG10+AJ10+AM10)</f>
        <v>1500</v>
      </c>
      <c r="AQ10" s="2">
        <f>SUM(F10+AE10+AH10+AK10+AN10)</f>
        <v>0</v>
      </c>
    </row>
    <row r="11" spans="1:43" ht="18.75">
      <c r="A11" s="2" t="s">
        <v>14</v>
      </c>
      <c r="B11" s="4" t="s">
        <v>39</v>
      </c>
      <c r="C11" s="4" t="s">
        <v>45</v>
      </c>
      <c r="D11" s="9">
        <v>20</v>
      </c>
      <c r="E11" s="11">
        <v>500</v>
      </c>
      <c r="F11" s="4"/>
      <c r="G11" s="4">
        <v>2</v>
      </c>
      <c r="H11" s="4">
        <v>100</v>
      </c>
      <c r="I11" s="4">
        <v>5</v>
      </c>
      <c r="J11" s="4">
        <v>120</v>
      </c>
      <c r="K11" s="4">
        <v>4</v>
      </c>
      <c r="L11" s="4">
        <v>90</v>
      </c>
      <c r="M11" s="4">
        <v>2</v>
      </c>
      <c r="N11" s="4">
        <v>100</v>
      </c>
      <c r="O11" s="4">
        <v>2</v>
      </c>
      <c r="P11" s="4">
        <v>60</v>
      </c>
      <c r="Q11" s="4">
        <v>2</v>
      </c>
      <c r="R11" s="4">
        <v>200</v>
      </c>
      <c r="S11" s="4"/>
      <c r="T11" s="4"/>
      <c r="U11" s="4">
        <v>1</v>
      </c>
      <c r="V11" s="4">
        <v>50</v>
      </c>
      <c r="W11" s="4">
        <v>5</v>
      </c>
      <c r="X11" s="4">
        <v>100</v>
      </c>
      <c r="Y11" s="4">
        <v>2</v>
      </c>
      <c r="Z11" s="4">
        <v>80</v>
      </c>
      <c r="AA11" s="4">
        <v>3</v>
      </c>
      <c r="AB11" s="4">
        <v>60</v>
      </c>
      <c r="AC11" s="4">
        <v>110</v>
      </c>
      <c r="AD11" s="4">
        <v>2400</v>
      </c>
      <c r="AE11" s="5">
        <v>600</v>
      </c>
      <c r="AF11" s="4">
        <v>30</v>
      </c>
      <c r="AG11" s="4"/>
      <c r="AH11" s="4"/>
      <c r="AI11" s="4">
        <v>3</v>
      </c>
      <c r="AJ11" s="4">
        <v>200</v>
      </c>
      <c r="AK11" s="4"/>
      <c r="AL11" s="4">
        <v>12</v>
      </c>
      <c r="AM11" s="4">
        <v>250</v>
      </c>
      <c r="AN11" s="5">
        <v>350</v>
      </c>
      <c r="AO11" s="2">
        <f t="shared" si="0"/>
        <v>215</v>
      </c>
      <c r="AP11" s="2">
        <f t="shared" si="1"/>
        <v>4310</v>
      </c>
      <c r="AQ11" s="2">
        <f>SUM(F11+AE11+AH11+AK11+AN11)</f>
        <v>950</v>
      </c>
    </row>
    <row r="12" spans="1:43" ht="18.75">
      <c r="A12" s="2" t="s">
        <v>15</v>
      </c>
      <c r="B12" s="4" t="s">
        <v>82</v>
      </c>
      <c r="C12" s="4" t="s">
        <v>45</v>
      </c>
      <c r="D12" s="9">
        <v>130</v>
      </c>
      <c r="E12" s="11">
        <v>6000</v>
      </c>
      <c r="F12" s="4"/>
      <c r="G12" s="4">
        <v>4</v>
      </c>
      <c r="H12" s="4">
        <v>500</v>
      </c>
      <c r="I12" s="4">
        <v>17</v>
      </c>
      <c r="J12" s="4">
        <v>600</v>
      </c>
      <c r="K12" s="4">
        <v>11</v>
      </c>
      <c r="L12" s="4">
        <v>360</v>
      </c>
      <c r="M12" s="4">
        <v>6</v>
      </c>
      <c r="N12" s="4">
        <v>300</v>
      </c>
      <c r="O12" s="4">
        <v>9</v>
      </c>
      <c r="P12" s="4">
        <v>400</v>
      </c>
      <c r="Q12" s="4">
        <v>8</v>
      </c>
      <c r="R12" s="4">
        <v>800</v>
      </c>
      <c r="S12" s="4">
        <v>7</v>
      </c>
      <c r="T12" s="4">
        <v>200</v>
      </c>
      <c r="U12" s="4">
        <v>7</v>
      </c>
      <c r="V12" s="4">
        <v>400</v>
      </c>
      <c r="W12" s="4">
        <v>12</v>
      </c>
      <c r="X12" s="4">
        <v>350</v>
      </c>
      <c r="Y12" s="4">
        <v>4</v>
      </c>
      <c r="Z12" s="4">
        <v>470</v>
      </c>
      <c r="AA12" s="4">
        <v>5</v>
      </c>
      <c r="AB12" s="4">
        <v>310</v>
      </c>
      <c r="AC12" s="4">
        <v>130</v>
      </c>
      <c r="AD12" s="4">
        <v>5900</v>
      </c>
      <c r="AE12" s="5">
        <v>1200</v>
      </c>
      <c r="AF12" s="4">
        <v>10</v>
      </c>
      <c r="AG12" s="4">
        <v>900</v>
      </c>
      <c r="AH12" s="4"/>
      <c r="AI12" s="4">
        <v>45</v>
      </c>
      <c r="AJ12" s="4">
        <v>2000</v>
      </c>
      <c r="AK12" s="4"/>
      <c r="AL12" s="4">
        <v>20</v>
      </c>
      <c r="AM12" s="4">
        <v>500</v>
      </c>
      <c r="AN12" s="5">
        <v>350</v>
      </c>
      <c r="AO12" s="2">
        <f t="shared" si="0"/>
        <v>445</v>
      </c>
      <c r="AP12" s="2">
        <f t="shared" si="1"/>
        <v>19990</v>
      </c>
      <c r="AQ12" s="2">
        <f t="shared" ref="AQ12:AQ38" si="2">SUM(F12+AE12+AH12+AK12+AN12)</f>
        <v>1550</v>
      </c>
    </row>
    <row r="13" spans="1:43" ht="18.75">
      <c r="A13" s="2" t="s">
        <v>78</v>
      </c>
      <c r="B13" s="4" t="s">
        <v>59</v>
      </c>
      <c r="C13" s="4" t="s">
        <v>45</v>
      </c>
      <c r="D13" s="9">
        <v>30</v>
      </c>
      <c r="E13" s="11">
        <v>8000</v>
      </c>
      <c r="F13" s="4"/>
      <c r="G13" s="4"/>
      <c r="H13" s="4"/>
      <c r="I13" s="4"/>
      <c r="J13" s="4"/>
      <c r="K13" s="4"/>
      <c r="L13" s="4"/>
      <c r="M13" s="4">
        <v>1</v>
      </c>
      <c r="N13" s="4">
        <v>900</v>
      </c>
      <c r="O13" s="4">
        <v>1</v>
      </c>
      <c r="P13" s="4">
        <v>350</v>
      </c>
      <c r="Q13" s="4"/>
      <c r="R13" s="4"/>
      <c r="S13" s="4">
        <v>1</v>
      </c>
      <c r="T13" s="4">
        <v>50</v>
      </c>
      <c r="U13" s="4"/>
      <c r="V13" s="4"/>
      <c r="W13" s="4"/>
      <c r="X13" s="4"/>
      <c r="Y13" s="4"/>
      <c r="Z13" s="4"/>
      <c r="AA13" s="4"/>
      <c r="AB13" s="4"/>
      <c r="AC13" s="4">
        <v>4</v>
      </c>
      <c r="AD13" s="4">
        <v>2000</v>
      </c>
      <c r="AE13" s="5"/>
      <c r="AF13" s="4"/>
      <c r="AG13" s="4">
        <v>600</v>
      </c>
      <c r="AH13" s="4"/>
      <c r="AI13" s="4"/>
      <c r="AJ13" s="4"/>
      <c r="AK13" s="4"/>
      <c r="AL13" s="4"/>
      <c r="AM13" s="4"/>
      <c r="AN13" s="5"/>
      <c r="AO13" s="2">
        <f t="shared" si="0"/>
        <v>37</v>
      </c>
      <c r="AP13" s="2">
        <f t="shared" si="1"/>
        <v>11900</v>
      </c>
      <c r="AQ13" s="2">
        <f t="shared" si="2"/>
        <v>0</v>
      </c>
    </row>
    <row r="14" spans="1:43" ht="18.75">
      <c r="A14" s="2" t="s">
        <v>78</v>
      </c>
      <c r="B14" s="4" t="s">
        <v>59</v>
      </c>
      <c r="C14" s="4" t="s">
        <v>61</v>
      </c>
      <c r="D14" s="9">
        <v>2</v>
      </c>
      <c r="E14" s="11">
        <v>2500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5"/>
      <c r="AF14" s="4"/>
      <c r="AG14" s="4"/>
      <c r="AH14" s="4"/>
      <c r="AI14" s="4"/>
      <c r="AJ14" s="4"/>
      <c r="AK14" s="4"/>
      <c r="AL14" s="4"/>
      <c r="AM14" s="4"/>
      <c r="AN14" s="5"/>
      <c r="AO14" s="2">
        <f t="shared" si="0"/>
        <v>2</v>
      </c>
      <c r="AP14" s="2">
        <f t="shared" si="1"/>
        <v>2500</v>
      </c>
      <c r="AQ14" s="2">
        <f t="shared" si="2"/>
        <v>0</v>
      </c>
    </row>
    <row r="15" spans="1:43" ht="18.75">
      <c r="A15" s="2" t="s">
        <v>16</v>
      </c>
      <c r="B15" s="4" t="s">
        <v>60</v>
      </c>
      <c r="C15" s="4" t="s">
        <v>61</v>
      </c>
      <c r="D15" s="9">
        <v>3</v>
      </c>
      <c r="E15" s="11">
        <v>5000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>
        <v>5</v>
      </c>
      <c r="AD15" s="4">
        <v>5500</v>
      </c>
      <c r="AE15" s="5"/>
      <c r="AF15" s="4"/>
      <c r="AG15" s="4"/>
      <c r="AH15" s="4"/>
      <c r="AI15" s="4"/>
      <c r="AJ15" s="4"/>
      <c r="AK15" s="4"/>
      <c r="AL15" s="4"/>
      <c r="AM15" s="4"/>
      <c r="AN15" s="5"/>
      <c r="AO15" s="2">
        <f t="shared" si="0"/>
        <v>8</v>
      </c>
      <c r="AP15" s="2">
        <f t="shared" si="1"/>
        <v>10500</v>
      </c>
      <c r="AQ15" s="2">
        <f t="shared" si="2"/>
        <v>0</v>
      </c>
    </row>
    <row r="16" spans="1:43" ht="18.75">
      <c r="A16" s="2" t="s">
        <v>16</v>
      </c>
      <c r="B16" s="4" t="s">
        <v>60</v>
      </c>
      <c r="C16" s="4" t="s">
        <v>45</v>
      </c>
      <c r="D16" s="9"/>
      <c r="E16" s="1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>
        <v>5</v>
      </c>
      <c r="AD16" s="4">
        <v>2000</v>
      </c>
      <c r="AE16" s="5"/>
      <c r="AF16" s="4"/>
      <c r="AG16" s="4"/>
      <c r="AH16" s="4"/>
      <c r="AI16" s="4"/>
      <c r="AJ16" s="4"/>
      <c r="AK16" s="4"/>
      <c r="AL16" s="4"/>
      <c r="AM16" s="4"/>
      <c r="AN16" s="5"/>
      <c r="AO16" s="2">
        <f t="shared" si="0"/>
        <v>5</v>
      </c>
      <c r="AP16" s="2">
        <f t="shared" si="1"/>
        <v>2000</v>
      </c>
      <c r="AQ16" s="2">
        <f t="shared" si="2"/>
        <v>0</v>
      </c>
    </row>
    <row r="17" spans="1:43" ht="18.75">
      <c r="A17" s="2" t="s">
        <v>28</v>
      </c>
      <c r="B17" s="4" t="s">
        <v>79</v>
      </c>
      <c r="C17" s="4" t="s">
        <v>61</v>
      </c>
      <c r="D17" s="9"/>
      <c r="E17" s="1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5"/>
      <c r="AF17" s="4"/>
      <c r="AG17" s="4"/>
      <c r="AH17" s="4"/>
      <c r="AI17" s="4"/>
      <c r="AJ17" s="4"/>
      <c r="AK17" s="4"/>
      <c r="AL17" s="4"/>
      <c r="AM17" s="4"/>
      <c r="AN17" s="5"/>
      <c r="AO17" s="2">
        <f t="shared" si="0"/>
        <v>0</v>
      </c>
      <c r="AP17" s="2">
        <f t="shared" si="1"/>
        <v>0</v>
      </c>
      <c r="AQ17" s="2">
        <f t="shared" si="2"/>
        <v>0</v>
      </c>
    </row>
    <row r="18" spans="1:43" ht="18.75">
      <c r="A18" s="2" t="s">
        <v>28</v>
      </c>
      <c r="B18" s="4" t="s">
        <v>79</v>
      </c>
      <c r="C18" s="4" t="s">
        <v>45</v>
      </c>
      <c r="D18" s="9"/>
      <c r="E18" s="1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5"/>
      <c r="AF18" s="4"/>
      <c r="AG18" s="4"/>
      <c r="AH18" s="4"/>
      <c r="AI18" s="4"/>
      <c r="AJ18" s="4"/>
      <c r="AK18" s="4"/>
      <c r="AL18" s="4"/>
      <c r="AM18" s="4"/>
      <c r="AN18" s="5"/>
      <c r="AO18" s="2">
        <f t="shared" si="0"/>
        <v>0</v>
      </c>
      <c r="AP18" s="2">
        <f t="shared" si="1"/>
        <v>0</v>
      </c>
      <c r="AQ18" s="2">
        <f t="shared" si="2"/>
        <v>0</v>
      </c>
    </row>
    <row r="19" spans="1:43" ht="18.75">
      <c r="A19" s="2" t="s">
        <v>17</v>
      </c>
      <c r="B19" s="4" t="s">
        <v>67</v>
      </c>
      <c r="C19" s="4" t="s">
        <v>45</v>
      </c>
      <c r="D19" s="9"/>
      <c r="E19" s="1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5"/>
      <c r="AF19" s="4">
        <v>3</v>
      </c>
      <c r="AG19" s="4">
        <v>1200</v>
      </c>
      <c r="AH19" s="4"/>
      <c r="AI19" s="4"/>
      <c r="AJ19" s="4"/>
      <c r="AK19" s="4"/>
      <c r="AL19" s="4"/>
      <c r="AM19" s="4"/>
      <c r="AN19" s="5"/>
      <c r="AO19" s="2">
        <f t="shared" si="0"/>
        <v>3</v>
      </c>
      <c r="AP19" s="2">
        <f t="shared" si="1"/>
        <v>1200</v>
      </c>
      <c r="AQ19" s="2">
        <f t="shared" si="2"/>
        <v>0</v>
      </c>
    </row>
    <row r="20" spans="1:43" ht="18.75">
      <c r="A20" s="2" t="s">
        <v>17</v>
      </c>
      <c r="B20" s="4" t="s">
        <v>67</v>
      </c>
      <c r="C20" s="4" t="s">
        <v>61</v>
      </c>
      <c r="D20" s="9">
        <v>12</v>
      </c>
      <c r="E20" s="11">
        <v>11000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5"/>
      <c r="AF20" s="4"/>
      <c r="AG20" s="4"/>
      <c r="AH20" s="4"/>
      <c r="AI20" s="4"/>
      <c r="AJ20" s="4"/>
      <c r="AK20" s="4"/>
      <c r="AL20" s="4"/>
      <c r="AM20" s="4"/>
      <c r="AN20" s="5"/>
      <c r="AO20" s="2">
        <f t="shared" si="0"/>
        <v>12</v>
      </c>
      <c r="AP20" s="2">
        <f t="shared" si="1"/>
        <v>11000</v>
      </c>
      <c r="AQ20" s="2">
        <f t="shared" si="2"/>
        <v>0</v>
      </c>
    </row>
    <row r="21" spans="1:43" ht="18.75">
      <c r="A21" s="2" t="s">
        <v>26</v>
      </c>
      <c r="B21" s="4" t="s">
        <v>70</v>
      </c>
      <c r="C21" s="4" t="s">
        <v>45</v>
      </c>
      <c r="D21" s="9">
        <v>3</v>
      </c>
      <c r="E21" s="11">
        <v>600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5"/>
      <c r="AF21" s="4"/>
      <c r="AG21" s="4"/>
      <c r="AH21" s="4"/>
      <c r="AI21" s="4"/>
      <c r="AJ21" s="4"/>
      <c r="AK21" s="4"/>
      <c r="AL21" s="4"/>
      <c r="AM21" s="4"/>
      <c r="AN21" s="5"/>
      <c r="AO21" s="2">
        <f t="shared" si="0"/>
        <v>3</v>
      </c>
      <c r="AP21" s="2">
        <f t="shared" si="1"/>
        <v>600</v>
      </c>
      <c r="AQ21" s="2">
        <f t="shared" si="2"/>
        <v>0</v>
      </c>
    </row>
    <row r="22" spans="1:43" ht="18.75">
      <c r="A22" s="2" t="s">
        <v>38</v>
      </c>
      <c r="B22" s="4" t="s">
        <v>62</v>
      </c>
      <c r="C22" s="4" t="s">
        <v>45</v>
      </c>
      <c r="D22" s="9">
        <v>10</v>
      </c>
      <c r="E22" s="11">
        <v>1200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>
        <v>60</v>
      </c>
      <c r="AD22" s="4">
        <v>6100</v>
      </c>
      <c r="AE22" s="5"/>
      <c r="AF22" s="4"/>
      <c r="AG22" s="4"/>
      <c r="AH22" s="4"/>
      <c r="AI22" s="4"/>
      <c r="AJ22" s="4"/>
      <c r="AK22" s="4"/>
      <c r="AL22" s="4"/>
      <c r="AM22" s="4"/>
      <c r="AN22" s="5"/>
      <c r="AO22" s="2">
        <f t="shared" si="0"/>
        <v>70</v>
      </c>
      <c r="AP22" s="2">
        <f t="shared" si="1"/>
        <v>7300</v>
      </c>
      <c r="AQ22" s="2">
        <f t="shared" si="2"/>
        <v>0</v>
      </c>
    </row>
    <row r="23" spans="1:43" ht="18.75">
      <c r="A23" s="2" t="s">
        <v>34</v>
      </c>
      <c r="B23" s="4" t="s">
        <v>52</v>
      </c>
      <c r="C23" s="4" t="s">
        <v>45</v>
      </c>
      <c r="D23" s="9"/>
      <c r="E23" s="11"/>
      <c r="F23" s="4"/>
      <c r="G23" s="4"/>
      <c r="H23" s="4"/>
      <c r="I23" s="4"/>
      <c r="J23" s="4"/>
      <c r="K23" s="4"/>
      <c r="L23" s="4"/>
      <c r="M23" s="4">
        <v>1</v>
      </c>
      <c r="N23" s="4">
        <v>600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5"/>
      <c r="AF23" s="4">
        <v>1</v>
      </c>
      <c r="AG23" s="4">
        <v>800</v>
      </c>
      <c r="AH23" s="4"/>
      <c r="AI23" s="4"/>
      <c r="AJ23" s="4"/>
      <c r="AK23" s="4"/>
      <c r="AL23" s="4"/>
      <c r="AM23" s="4"/>
      <c r="AN23" s="5"/>
      <c r="AO23" s="2">
        <f t="shared" si="0"/>
        <v>2</v>
      </c>
      <c r="AP23" s="2">
        <f t="shared" si="1"/>
        <v>1400</v>
      </c>
      <c r="AQ23" s="2">
        <f t="shared" si="2"/>
        <v>0</v>
      </c>
    </row>
    <row r="24" spans="1:43" ht="18.75">
      <c r="A24" s="2" t="s">
        <v>33</v>
      </c>
      <c r="B24" s="4" t="s">
        <v>71</v>
      </c>
      <c r="C24" s="4" t="s">
        <v>45</v>
      </c>
      <c r="D24" s="9">
        <v>12</v>
      </c>
      <c r="E24" s="11">
        <v>1300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5"/>
      <c r="AF24" s="4"/>
      <c r="AG24" s="4"/>
      <c r="AH24" s="4"/>
      <c r="AI24" s="4"/>
      <c r="AJ24" s="4"/>
      <c r="AK24" s="4"/>
      <c r="AL24" s="4"/>
      <c r="AM24" s="4"/>
      <c r="AN24" s="5"/>
      <c r="AO24" s="2">
        <f t="shared" si="0"/>
        <v>12</v>
      </c>
      <c r="AP24" s="2">
        <f t="shared" si="1"/>
        <v>1300</v>
      </c>
      <c r="AQ24" s="2">
        <f t="shared" si="2"/>
        <v>0</v>
      </c>
    </row>
    <row r="25" spans="1:43" ht="18.75">
      <c r="A25" s="2" t="s">
        <v>53</v>
      </c>
      <c r="B25" s="4" t="s">
        <v>54</v>
      </c>
      <c r="C25" s="4" t="s">
        <v>45</v>
      </c>
      <c r="D25" s="9"/>
      <c r="E25" s="1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5"/>
      <c r="AF25" s="4"/>
      <c r="AG25" s="4"/>
      <c r="AH25" s="4"/>
      <c r="AI25" s="4"/>
      <c r="AJ25" s="4"/>
      <c r="AK25" s="4"/>
      <c r="AL25" s="4"/>
      <c r="AM25" s="4"/>
      <c r="AN25" s="5"/>
      <c r="AO25" s="2">
        <f t="shared" si="0"/>
        <v>0</v>
      </c>
      <c r="AP25" s="2">
        <f>SUM(E25+H25+J25+L25+N25+P25+R25+T25+V25+X25+Z25+AB25+AD25+AG25+AJ25+AM25)</f>
        <v>0</v>
      </c>
      <c r="AQ25" s="2">
        <f t="shared" si="2"/>
        <v>0</v>
      </c>
    </row>
    <row r="26" spans="1:43" ht="35.25" customHeight="1">
      <c r="A26" s="2" t="s">
        <v>37</v>
      </c>
      <c r="B26" s="8" t="s">
        <v>50</v>
      </c>
      <c r="C26" s="4" t="s">
        <v>45</v>
      </c>
      <c r="D26" s="9">
        <v>3</v>
      </c>
      <c r="E26" s="11">
        <v>1500</v>
      </c>
      <c r="F26" s="4"/>
      <c r="G26" s="4">
        <v>8</v>
      </c>
      <c r="H26" s="4">
        <v>400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5"/>
      <c r="AF26" s="4"/>
      <c r="AG26" s="4"/>
      <c r="AH26" s="4"/>
      <c r="AI26" s="4"/>
      <c r="AJ26" s="4"/>
      <c r="AK26" s="4"/>
      <c r="AL26" s="4"/>
      <c r="AM26" s="4"/>
      <c r="AN26" s="5"/>
      <c r="AO26" s="2">
        <f t="shared" si="0"/>
        <v>11</v>
      </c>
      <c r="AP26" s="2">
        <f t="shared" si="1"/>
        <v>1900</v>
      </c>
      <c r="AQ26" s="2">
        <f t="shared" si="2"/>
        <v>0</v>
      </c>
    </row>
    <row r="27" spans="1:43" ht="35.25" customHeight="1">
      <c r="A27" s="2" t="s">
        <v>57</v>
      </c>
      <c r="B27" s="8" t="s">
        <v>58</v>
      </c>
      <c r="C27" s="4" t="s">
        <v>45</v>
      </c>
      <c r="D27" s="9"/>
      <c r="E27" s="11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5"/>
      <c r="AF27" s="4"/>
      <c r="AG27" s="4"/>
      <c r="AH27" s="4"/>
      <c r="AI27" s="4"/>
      <c r="AJ27" s="4"/>
      <c r="AK27" s="4"/>
      <c r="AL27" s="4"/>
      <c r="AM27" s="4"/>
      <c r="AN27" s="5"/>
      <c r="AO27" s="2">
        <f t="shared" si="0"/>
        <v>0</v>
      </c>
      <c r="AP27" s="2">
        <f t="shared" si="1"/>
        <v>0</v>
      </c>
      <c r="AQ27" s="2">
        <f t="shared" si="2"/>
        <v>0</v>
      </c>
    </row>
    <row r="28" spans="1:43" ht="37.5">
      <c r="A28" s="2" t="s">
        <v>32</v>
      </c>
      <c r="B28" s="8" t="s">
        <v>55</v>
      </c>
      <c r="C28" s="4" t="s">
        <v>45</v>
      </c>
      <c r="D28" s="9">
        <v>1</v>
      </c>
      <c r="E28" s="11">
        <v>2000</v>
      </c>
      <c r="F28" s="4"/>
      <c r="G28" s="4"/>
      <c r="H28" s="4"/>
      <c r="I28" s="4"/>
      <c r="J28" s="4"/>
      <c r="K28" s="4"/>
      <c r="L28" s="4"/>
      <c r="M28" s="4">
        <v>2</v>
      </c>
      <c r="N28" s="4">
        <v>500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5"/>
      <c r="AF28" s="4"/>
      <c r="AG28" s="4"/>
      <c r="AH28" s="4"/>
      <c r="AI28" s="4"/>
      <c r="AJ28" s="4"/>
      <c r="AK28" s="4"/>
      <c r="AL28" s="4"/>
      <c r="AM28" s="4"/>
      <c r="AN28" s="5"/>
      <c r="AO28" s="2">
        <f t="shared" si="0"/>
        <v>3</v>
      </c>
      <c r="AP28" s="2">
        <f t="shared" si="1"/>
        <v>2500</v>
      </c>
      <c r="AQ28" s="2">
        <f t="shared" si="2"/>
        <v>0</v>
      </c>
    </row>
    <row r="29" spans="1:43" ht="37.5">
      <c r="A29" s="2" t="s">
        <v>29</v>
      </c>
      <c r="B29" s="8" t="s">
        <v>56</v>
      </c>
      <c r="C29" s="4" t="s">
        <v>45</v>
      </c>
      <c r="D29" s="9">
        <v>1</v>
      </c>
      <c r="E29" s="11">
        <v>1000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5"/>
      <c r="AF29" s="4">
        <v>6</v>
      </c>
      <c r="AG29" s="4">
        <v>400</v>
      </c>
      <c r="AH29" s="4"/>
      <c r="AI29" s="4"/>
      <c r="AJ29" s="4"/>
      <c r="AK29" s="4"/>
      <c r="AL29" s="4"/>
      <c r="AM29" s="4"/>
      <c r="AN29" s="5"/>
      <c r="AO29" s="2">
        <f t="shared" si="0"/>
        <v>7</v>
      </c>
      <c r="AP29" s="2">
        <f t="shared" si="1"/>
        <v>1400</v>
      </c>
      <c r="AQ29" s="2">
        <f t="shared" si="2"/>
        <v>0</v>
      </c>
    </row>
    <row r="30" spans="1:43" ht="37.5">
      <c r="A30" s="2" t="s">
        <v>35</v>
      </c>
      <c r="B30" s="8" t="s">
        <v>63</v>
      </c>
      <c r="C30" s="4" t="s">
        <v>45</v>
      </c>
      <c r="D30" s="9">
        <v>1</v>
      </c>
      <c r="E30" s="11">
        <v>1000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5"/>
      <c r="AF30" s="4"/>
      <c r="AG30" s="4"/>
      <c r="AH30" s="4"/>
      <c r="AI30" s="4"/>
      <c r="AJ30" s="4"/>
      <c r="AK30" s="4"/>
      <c r="AL30" s="4"/>
      <c r="AM30" s="4"/>
      <c r="AN30" s="5"/>
      <c r="AO30" s="2">
        <f t="shared" si="0"/>
        <v>1</v>
      </c>
      <c r="AP30" s="2">
        <f t="shared" si="1"/>
        <v>1000</v>
      </c>
      <c r="AQ30" s="2">
        <f t="shared" si="2"/>
        <v>0</v>
      </c>
    </row>
    <row r="31" spans="1:43" ht="18.75">
      <c r="A31" s="2" t="s">
        <v>36</v>
      </c>
      <c r="B31" s="4" t="s">
        <v>72</v>
      </c>
      <c r="C31" s="4" t="s">
        <v>45</v>
      </c>
      <c r="D31" s="9"/>
      <c r="E31" s="1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5"/>
      <c r="AF31" s="4">
        <v>5</v>
      </c>
      <c r="AG31" s="4">
        <v>300</v>
      </c>
      <c r="AH31" s="4"/>
      <c r="AI31" s="4"/>
      <c r="AJ31" s="4"/>
      <c r="AK31" s="4"/>
      <c r="AL31" s="4"/>
      <c r="AM31" s="4"/>
      <c r="AN31" s="5"/>
      <c r="AO31" s="2">
        <f t="shared" si="0"/>
        <v>5</v>
      </c>
      <c r="AP31" s="2">
        <f t="shared" si="1"/>
        <v>300</v>
      </c>
      <c r="AQ31" s="2">
        <f t="shared" si="2"/>
        <v>0</v>
      </c>
    </row>
    <row r="32" spans="1:43" ht="18.75">
      <c r="A32" s="2" t="s">
        <v>18</v>
      </c>
      <c r="B32" s="4" t="s">
        <v>64</v>
      </c>
      <c r="C32" s="4" t="s">
        <v>45</v>
      </c>
      <c r="D32" s="9"/>
      <c r="E32" s="1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5"/>
      <c r="AF32" s="4">
        <v>1</v>
      </c>
      <c r="AG32" s="4">
        <v>1000</v>
      </c>
      <c r="AH32" s="4"/>
      <c r="AI32" s="4"/>
      <c r="AJ32" s="4"/>
      <c r="AK32" s="4"/>
      <c r="AL32" s="4"/>
      <c r="AM32" s="4"/>
      <c r="AN32" s="5"/>
      <c r="AO32" s="2">
        <f t="shared" si="0"/>
        <v>1</v>
      </c>
      <c r="AP32" s="2">
        <f t="shared" si="1"/>
        <v>1000</v>
      </c>
      <c r="AQ32" s="2">
        <f t="shared" si="2"/>
        <v>0</v>
      </c>
    </row>
    <row r="33" spans="1:43" ht="18.75">
      <c r="A33" s="2" t="s">
        <v>23</v>
      </c>
      <c r="B33" s="4" t="s">
        <v>46</v>
      </c>
      <c r="C33" s="4" t="s">
        <v>45</v>
      </c>
      <c r="D33" s="9">
        <v>2</v>
      </c>
      <c r="E33" s="11">
        <v>1500</v>
      </c>
      <c r="F33" s="4"/>
      <c r="G33" s="4">
        <v>1</v>
      </c>
      <c r="H33" s="4">
        <v>200</v>
      </c>
      <c r="I33" s="4">
        <v>1</v>
      </c>
      <c r="J33" s="4">
        <v>100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>
        <v>1</v>
      </c>
      <c r="X33" s="4">
        <v>150</v>
      </c>
      <c r="Y33" s="4"/>
      <c r="Z33" s="4"/>
      <c r="AA33" s="4"/>
      <c r="AB33" s="4"/>
      <c r="AC33" s="4"/>
      <c r="AD33" s="4"/>
      <c r="AE33" s="5"/>
      <c r="AF33" s="4">
        <v>1</v>
      </c>
      <c r="AG33" s="4">
        <v>300</v>
      </c>
      <c r="AH33" s="4"/>
      <c r="AI33" s="4"/>
      <c r="AJ33" s="4"/>
      <c r="AK33" s="4"/>
      <c r="AL33" s="4">
        <v>1</v>
      </c>
      <c r="AM33" s="4">
        <v>330</v>
      </c>
      <c r="AN33" s="5"/>
      <c r="AO33" s="2">
        <f t="shared" si="0"/>
        <v>8</v>
      </c>
      <c r="AP33" s="2">
        <f>SUM(E33+H33+J33+L33+N33+P33+R33+T33+V33+X33+Z33+AB33+AD33+AG33+AJ33+AM33)</f>
        <v>2580</v>
      </c>
      <c r="AQ33" s="2">
        <f t="shared" si="2"/>
        <v>0</v>
      </c>
    </row>
    <row r="34" spans="1:43" ht="18.75">
      <c r="A34" s="2" t="s">
        <v>65</v>
      </c>
      <c r="B34" s="4" t="s">
        <v>66</v>
      </c>
      <c r="C34" s="4" t="s">
        <v>45</v>
      </c>
      <c r="D34" s="9"/>
      <c r="E34" s="1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5"/>
      <c r="AF34" s="4">
        <v>1</v>
      </c>
      <c r="AG34" s="4">
        <v>700</v>
      </c>
      <c r="AH34" s="4"/>
      <c r="AI34" s="4"/>
      <c r="AJ34" s="4"/>
      <c r="AK34" s="4"/>
      <c r="AL34" s="4"/>
      <c r="AM34" s="4"/>
      <c r="AN34" s="5"/>
      <c r="AO34" s="2">
        <f t="shared" si="0"/>
        <v>1</v>
      </c>
      <c r="AP34" s="2">
        <f t="shared" si="1"/>
        <v>700</v>
      </c>
      <c r="AQ34" s="2">
        <f t="shared" si="2"/>
        <v>0</v>
      </c>
    </row>
    <row r="35" spans="1:43" ht="18.75">
      <c r="A35" s="2" t="s">
        <v>19</v>
      </c>
      <c r="B35" s="4" t="s">
        <v>47</v>
      </c>
      <c r="C35" s="4" t="s">
        <v>45</v>
      </c>
      <c r="D35" s="9">
        <v>2</v>
      </c>
      <c r="E35" s="11">
        <v>15000</v>
      </c>
      <c r="F35" s="4"/>
      <c r="G35" s="4">
        <v>2</v>
      </c>
      <c r="H35" s="4">
        <v>900</v>
      </c>
      <c r="I35" s="4">
        <v>2</v>
      </c>
      <c r="J35" s="4">
        <v>650</v>
      </c>
      <c r="K35" s="4">
        <v>1</v>
      </c>
      <c r="L35" s="4">
        <v>300</v>
      </c>
      <c r="M35" s="4">
        <v>1</v>
      </c>
      <c r="N35" s="4">
        <v>400</v>
      </c>
      <c r="O35" s="4">
        <v>1</v>
      </c>
      <c r="P35" s="4">
        <v>350</v>
      </c>
      <c r="Q35" s="4">
        <v>1</v>
      </c>
      <c r="R35" s="4">
        <v>800</v>
      </c>
      <c r="S35" s="4">
        <v>1</v>
      </c>
      <c r="T35" s="4">
        <v>400</v>
      </c>
      <c r="U35" s="4">
        <v>1</v>
      </c>
      <c r="V35" s="4">
        <v>400</v>
      </c>
      <c r="W35" s="4">
        <v>1</v>
      </c>
      <c r="X35" s="4">
        <v>450</v>
      </c>
      <c r="Y35" s="4">
        <v>1</v>
      </c>
      <c r="Z35" s="4">
        <v>400</v>
      </c>
      <c r="AA35" s="4">
        <v>1</v>
      </c>
      <c r="AB35" s="4">
        <v>400</v>
      </c>
      <c r="AC35" s="4">
        <v>3</v>
      </c>
      <c r="AD35" s="4">
        <v>8000</v>
      </c>
      <c r="AE35" s="5"/>
      <c r="AF35" s="4">
        <v>4</v>
      </c>
      <c r="AG35" s="4">
        <v>4000</v>
      </c>
      <c r="AH35" s="4"/>
      <c r="AI35" s="4">
        <v>2</v>
      </c>
      <c r="AJ35" s="4">
        <v>4500</v>
      </c>
      <c r="AK35" s="4"/>
      <c r="AL35" s="4">
        <v>2</v>
      </c>
      <c r="AM35" s="4">
        <v>2000</v>
      </c>
      <c r="AN35" s="5"/>
      <c r="AO35" s="2">
        <f t="shared" si="0"/>
        <v>28</v>
      </c>
      <c r="AP35" s="2">
        <f t="shared" si="1"/>
        <v>38950</v>
      </c>
      <c r="AQ35" s="2">
        <f t="shared" si="2"/>
        <v>0</v>
      </c>
    </row>
    <row r="36" spans="1:43" ht="18.75">
      <c r="A36" s="2" t="s">
        <v>20</v>
      </c>
      <c r="B36" s="4" t="s">
        <v>48</v>
      </c>
      <c r="C36" s="4" t="s">
        <v>45</v>
      </c>
      <c r="D36" s="9">
        <v>10</v>
      </c>
      <c r="E36" s="11">
        <v>25000</v>
      </c>
      <c r="F36" s="4"/>
      <c r="G36" s="4">
        <v>3</v>
      </c>
      <c r="H36" s="4">
        <v>200</v>
      </c>
      <c r="I36" s="4">
        <v>2</v>
      </c>
      <c r="J36" s="4">
        <v>250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>
        <v>2</v>
      </c>
      <c r="X36" s="4">
        <v>300</v>
      </c>
      <c r="Y36" s="4"/>
      <c r="Z36" s="4"/>
      <c r="AA36" s="4"/>
      <c r="AB36" s="4"/>
      <c r="AC36" s="4">
        <v>3</v>
      </c>
      <c r="AD36" s="4">
        <v>2600</v>
      </c>
      <c r="AE36" s="5"/>
      <c r="AF36" s="4">
        <v>1</v>
      </c>
      <c r="AG36" s="4">
        <v>1100</v>
      </c>
      <c r="AH36" s="4"/>
      <c r="AI36" s="4">
        <v>3</v>
      </c>
      <c r="AJ36" s="4">
        <v>1000</v>
      </c>
      <c r="AK36" s="4"/>
      <c r="AL36" s="4">
        <v>2</v>
      </c>
      <c r="AM36" s="4">
        <v>1300</v>
      </c>
      <c r="AN36" s="5"/>
      <c r="AO36" s="2">
        <f t="shared" si="0"/>
        <v>28</v>
      </c>
      <c r="AP36" s="2">
        <f t="shared" si="1"/>
        <v>31750</v>
      </c>
      <c r="AQ36" s="2">
        <f t="shared" si="2"/>
        <v>0</v>
      </c>
    </row>
    <row r="37" spans="1:43" ht="18.75">
      <c r="A37" s="2" t="s">
        <v>21</v>
      </c>
      <c r="B37" s="4" t="s">
        <v>49</v>
      </c>
      <c r="C37" s="4" t="s">
        <v>45</v>
      </c>
      <c r="D37" s="9">
        <v>1</v>
      </c>
      <c r="E37" s="11">
        <v>500</v>
      </c>
      <c r="F37" s="4"/>
      <c r="G37" s="4">
        <v>2</v>
      </c>
      <c r="H37" s="4">
        <v>150</v>
      </c>
      <c r="I37" s="4">
        <v>2</v>
      </c>
      <c r="J37" s="4">
        <v>150</v>
      </c>
      <c r="K37" s="4">
        <v>1</v>
      </c>
      <c r="L37" s="4">
        <v>100</v>
      </c>
      <c r="M37" s="4">
        <v>2</v>
      </c>
      <c r="N37" s="4">
        <v>100</v>
      </c>
      <c r="O37" s="4">
        <v>1</v>
      </c>
      <c r="P37" s="4">
        <v>50</v>
      </c>
      <c r="Q37" s="4">
        <v>1</v>
      </c>
      <c r="R37" s="4">
        <v>180</v>
      </c>
      <c r="S37" s="4">
        <v>1</v>
      </c>
      <c r="T37" s="4">
        <v>50</v>
      </c>
      <c r="U37" s="4">
        <v>1</v>
      </c>
      <c r="V37" s="4">
        <v>60</v>
      </c>
      <c r="W37" s="4">
        <v>1</v>
      </c>
      <c r="X37" s="4">
        <v>150</v>
      </c>
      <c r="Y37" s="4">
        <v>1</v>
      </c>
      <c r="Z37" s="4">
        <v>90</v>
      </c>
      <c r="AA37" s="4">
        <v>1</v>
      </c>
      <c r="AB37" s="4">
        <v>80</v>
      </c>
      <c r="AC37" s="4">
        <v>4</v>
      </c>
      <c r="AD37" s="4">
        <v>360</v>
      </c>
      <c r="AE37" s="5"/>
      <c r="AF37" s="4">
        <v>2</v>
      </c>
      <c r="AG37" s="4">
        <v>50</v>
      </c>
      <c r="AH37" s="4"/>
      <c r="AI37" s="4">
        <v>2</v>
      </c>
      <c r="AJ37" s="4">
        <v>100</v>
      </c>
      <c r="AK37" s="4"/>
      <c r="AL37" s="4">
        <v>1</v>
      </c>
      <c r="AM37" s="4">
        <v>100</v>
      </c>
      <c r="AN37" s="5"/>
      <c r="AO37" s="2">
        <f t="shared" si="0"/>
        <v>25</v>
      </c>
      <c r="AP37" s="2">
        <f t="shared" si="1"/>
        <v>2270</v>
      </c>
      <c r="AQ37" s="2">
        <f t="shared" si="2"/>
        <v>0</v>
      </c>
    </row>
    <row r="38" spans="1:43" ht="18.75">
      <c r="A38" s="2"/>
      <c r="B38" s="4"/>
      <c r="C38" s="4"/>
      <c r="D38" s="4"/>
      <c r="E38" s="1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5"/>
      <c r="AF38" s="4"/>
      <c r="AG38" s="4"/>
      <c r="AH38" s="4"/>
      <c r="AI38" s="4"/>
      <c r="AJ38" s="4"/>
      <c r="AK38" s="4"/>
      <c r="AL38" s="4"/>
      <c r="AM38" s="4"/>
      <c r="AN38" s="5"/>
      <c r="AO38" s="2">
        <f t="shared" si="0"/>
        <v>0</v>
      </c>
      <c r="AP38" s="2">
        <f t="shared" si="1"/>
        <v>0</v>
      </c>
      <c r="AQ38" s="2">
        <f t="shared" si="2"/>
        <v>0</v>
      </c>
    </row>
    <row r="39" spans="1:43" ht="18.75">
      <c r="A39" s="2"/>
      <c r="B39" s="2"/>
      <c r="C39" s="2"/>
      <c r="D39" s="2"/>
      <c r="E39" s="2">
        <f>SUM(E9:E38)</f>
        <v>89100</v>
      </c>
      <c r="F39" s="2"/>
      <c r="G39" s="2"/>
      <c r="H39" s="2">
        <f>SUM(H11:H38)</f>
        <v>2450</v>
      </c>
      <c r="I39" s="2"/>
      <c r="J39" s="2">
        <f>SUM(J11:J38)</f>
        <v>1870</v>
      </c>
      <c r="K39" s="2"/>
      <c r="L39" s="2">
        <f>SUM(L11:L38)</f>
        <v>850</v>
      </c>
      <c r="M39" s="2"/>
      <c r="N39" s="2">
        <f>SUM(N11:N38)</f>
        <v>2900</v>
      </c>
      <c r="O39" s="2"/>
      <c r="P39" s="2">
        <f>SUM(P11:P38)</f>
        <v>1210</v>
      </c>
      <c r="Q39" s="2"/>
      <c r="R39" s="2">
        <f>SUM(R11:R38)</f>
        <v>1980</v>
      </c>
      <c r="S39" s="2"/>
      <c r="T39" s="2">
        <f>SUM(T11:T38)</f>
        <v>700</v>
      </c>
      <c r="U39" s="2"/>
      <c r="V39" s="2">
        <f>SUM(V11:V38)</f>
        <v>910</v>
      </c>
      <c r="W39" s="2"/>
      <c r="X39" s="2">
        <f>SUM(X11:X38)</f>
        <v>1500</v>
      </c>
      <c r="Y39" s="2"/>
      <c r="Z39" s="2">
        <f>SUM(Z11:Z38)</f>
        <v>1040</v>
      </c>
      <c r="AA39" s="2"/>
      <c r="AB39" s="2">
        <f>SUM(AB11:AB38)</f>
        <v>850</v>
      </c>
      <c r="AC39" s="2"/>
      <c r="AD39" s="2">
        <f>SUM(AD11:AD38)</f>
        <v>34860</v>
      </c>
      <c r="AE39" s="6">
        <f>SUM(AE11:AE38)</f>
        <v>1800</v>
      </c>
      <c r="AF39" s="6"/>
      <c r="AG39" s="2">
        <f>SUM(AG11:AG38)</f>
        <v>11350</v>
      </c>
      <c r="AH39" s="2">
        <f>SUM(AH11:AH38)</f>
        <v>0</v>
      </c>
      <c r="AI39" s="2"/>
      <c r="AJ39" s="2">
        <f>SUM(AJ11:AJ38)</f>
        <v>7800</v>
      </c>
      <c r="AK39" s="6">
        <f>SUM(AK11:AK38)</f>
        <v>0</v>
      </c>
      <c r="AL39" s="6"/>
      <c r="AM39" s="2">
        <f>SUM(AM11:AM38)</f>
        <v>4480</v>
      </c>
      <c r="AN39" s="6">
        <f>SUM(AN11:AN38)</f>
        <v>700</v>
      </c>
      <c r="AO39" s="2">
        <f>SUM(AO11:AO38)</f>
        <v>932</v>
      </c>
      <c r="AP39" s="2">
        <f>SUM(AP9:AP38)</f>
        <v>163850</v>
      </c>
      <c r="AQ39" s="2">
        <f>SUM(AQ11:AQ38)</f>
        <v>2500</v>
      </c>
    </row>
    <row r="43" spans="1:43" ht="18.75">
      <c r="B43" s="18" t="s">
        <v>93</v>
      </c>
    </row>
    <row r="44" spans="1:43" ht="18.75">
      <c r="B44" s="17" t="s">
        <v>94</v>
      </c>
    </row>
  </sheetData>
  <pageMargins left="0.23622047244094491" right="0.31496062992125984" top="0.74803149606299213" bottom="0.74803149606299213" header="0.31496062992125984" footer="0.31496062992125984"/>
  <pageSetup scale="55" orientation="landscape" horizontalDpi="0" verticalDpi="0" r:id="rId1"/>
  <colBreaks count="1" manualBreakCount="1">
    <brk id="25" max="4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3:M39"/>
  <sheetViews>
    <sheetView topLeftCell="A19" zoomScaleNormal="100" workbookViewId="0">
      <selection activeCell="D13" sqref="D13"/>
    </sheetView>
  </sheetViews>
  <sheetFormatPr defaultRowHeight="15"/>
  <cols>
    <col min="1" max="1" width="14.5703125" customWidth="1"/>
    <col min="2" max="2" width="59.42578125" customWidth="1"/>
    <col min="3" max="3" width="7.7109375" customWidth="1"/>
    <col min="4" max="4" width="9" customWidth="1"/>
    <col min="5" max="5" width="10.85546875" customWidth="1"/>
    <col min="6" max="6" width="8.42578125" customWidth="1"/>
    <col min="7" max="7" width="6.28515625" customWidth="1"/>
    <col min="8" max="9" width="8" customWidth="1"/>
    <col min="10" max="10" width="6" customWidth="1"/>
    <col min="11" max="11" width="7.28515625" customWidth="1"/>
    <col min="12" max="12" width="8.7109375" customWidth="1"/>
  </cols>
  <sheetData>
    <row r="3" spans="1:13" ht="21">
      <c r="B3" s="7" t="s">
        <v>81</v>
      </c>
    </row>
    <row r="5" spans="1:13" ht="18.75" customHeight="1">
      <c r="A5" s="1"/>
      <c r="B5" s="1"/>
      <c r="C5" s="1"/>
      <c r="D5" s="1"/>
      <c r="E5" s="1">
        <v>2023</v>
      </c>
      <c r="F5" s="3"/>
      <c r="G5" s="1"/>
      <c r="H5" s="1">
        <v>2024</v>
      </c>
      <c r="I5" s="1"/>
      <c r="J5" s="1"/>
      <c r="K5" s="1">
        <v>2025</v>
      </c>
      <c r="L5" s="1"/>
      <c r="M5" s="12"/>
    </row>
    <row r="6" spans="1:13" ht="20.25" customHeight="1">
      <c r="A6" s="1" t="s">
        <v>73</v>
      </c>
      <c r="B6" s="1" t="s">
        <v>74</v>
      </c>
      <c r="C6" s="1"/>
      <c r="D6" s="1"/>
      <c r="E6" s="1" t="s">
        <v>41</v>
      </c>
      <c r="F6" s="3" t="s">
        <v>42</v>
      </c>
      <c r="G6" s="1"/>
      <c r="H6" s="1" t="s">
        <v>41</v>
      </c>
      <c r="I6" s="3" t="s">
        <v>42</v>
      </c>
      <c r="J6" s="1"/>
      <c r="K6" s="1" t="s">
        <v>41</v>
      </c>
      <c r="L6" s="3" t="s">
        <v>42</v>
      </c>
      <c r="M6" s="12"/>
    </row>
    <row r="7" spans="1:13" ht="24.75" customHeight="1">
      <c r="A7" s="1"/>
      <c r="B7" s="1"/>
      <c r="C7" s="1" t="s">
        <v>44</v>
      </c>
      <c r="D7" s="1" t="s">
        <v>24</v>
      </c>
      <c r="E7" s="1" t="s">
        <v>40</v>
      </c>
      <c r="F7" s="3" t="s">
        <v>40</v>
      </c>
      <c r="G7" s="1" t="s">
        <v>24</v>
      </c>
      <c r="H7" s="1" t="s">
        <v>40</v>
      </c>
      <c r="I7" s="3" t="s">
        <v>40</v>
      </c>
      <c r="J7" s="1" t="s">
        <v>24</v>
      </c>
      <c r="K7" s="1" t="s">
        <v>40</v>
      </c>
      <c r="L7" s="3" t="s">
        <v>40</v>
      </c>
      <c r="M7" s="12"/>
    </row>
    <row r="8" spans="1:13" ht="24.75" customHeight="1">
      <c r="A8" s="2" t="s">
        <v>27</v>
      </c>
      <c r="B8" s="10" t="s">
        <v>68</v>
      </c>
      <c r="C8" s="9" t="s">
        <v>45</v>
      </c>
      <c r="D8" s="9"/>
      <c r="E8" s="9"/>
      <c r="F8" s="3"/>
      <c r="G8" s="1"/>
      <c r="H8" s="1"/>
      <c r="I8" s="1"/>
      <c r="J8" s="1"/>
      <c r="K8" s="1"/>
      <c r="L8" s="1"/>
      <c r="M8" s="12"/>
    </row>
    <row r="9" spans="1:13" ht="19.5" customHeight="1">
      <c r="A9" s="2" t="s">
        <v>31</v>
      </c>
      <c r="B9" s="10" t="s">
        <v>69</v>
      </c>
      <c r="C9" s="9" t="s">
        <v>45</v>
      </c>
      <c r="D9" s="9"/>
      <c r="E9" s="9"/>
      <c r="F9" s="3"/>
      <c r="G9" s="1"/>
      <c r="H9" s="1"/>
      <c r="I9" s="1"/>
      <c r="J9" s="1"/>
      <c r="K9" s="1"/>
      <c r="L9" s="1"/>
      <c r="M9" s="12"/>
    </row>
    <row r="10" spans="1:13" ht="18.75">
      <c r="A10" s="2" t="s">
        <v>14</v>
      </c>
      <c r="B10" s="4" t="s">
        <v>39</v>
      </c>
      <c r="C10" s="4" t="s">
        <v>45</v>
      </c>
      <c r="D10" s="4"/>
      <c r="E10" s="4"/>
      <c r="F10" s="4"/>
      <c r="G10" s="4"/>
      <c r="H10" s="4"/>
      <c r="I10" s="4"/>
      <c r="J10" s="4"/>
      <c r="K10" s="4"/>
      <c r="L10" s="4"/>
      <c r="M10" s="12"/>
    </row>
    <row r="11" spans="1:13" ht="18.75">
      <c r="A11" s="2" t="s">
        <v>15</v>
      </c>
      <c r="B11" s="4" t="s">
        <v>43</v>
      </c>
      <c r="C11" s="4" t="s">
        <v>45</v>
      </c>
      <c r="D11" s="4"/>
      <c r="E11" s="4"/>
      <c r="F11" s="4"/>
      <c r="G11" s="4"/>
      <c r="H11" s="4"/>
      <c r="I11" s="4"/>
      <c r="J11" s="4"/>
      <c r="K11" s="4"/>
      <c r="L11" s="4"/>
      <c r="M11" s="12"/>
    </row>
    <row r="12" spans="1:13" ht="18.75">
      <c r="A12" s="2" t="s">
        <v>15</v>
      </c>
      <c r="B12" s="4" t="s">
        <v>51</v>
      </c>
      <c r="C12" s="4" t="s">
        <v>45</v>
      </c>
      <c r="D12" s="4"/>
      <c r="E12" s="4"/>
      <c r="F12" s="4"/>
      <c r="G12" s="4"/>
      <c r="H12" s="4"/>
      <c r="I12" s="4"/>
      <c r="J12" s="4"/>
      <c r="K12" s="4"/>
      <c r="L12" s="4"/>
      <c r="M12" s="12"/>
    </row>
    <row r="13" spans="1:13" ht="18.75">
      <c r="A13" s="2" t="s">
        <v>78</v>
      </c>
      <c r="B13" s="4" t="s">
        <v>59</v>
      </c>
      <c r="C13" s="4" t="s">
        <v>45</v>
      </c>
      <c r="D13" s="4"/>
      <c r="E13" s="4"/>
      <c r="F13" s="4"/>
      <c r="G13" s="4"/>
      <c r="H13" s="4"/>
      <c r="I13" s="4"/>
      <c r="J13" s="4"/>
      <c r="K13" s="4"/>
      <c r="L13" s="4"/>
      <c r="M13" s="12"/>
    </row>
    <row r="14" spans="1:13" ht="18.75">
      <c r="A14" s="2" t="s">
        <v>78</v>
      </c>
      <c r="B14" s="4" t="s">
        <v>59</v>
      </c>
      <c r="C14" s="4" t="s">
        <v>61</v>
      </c>
      <c r="D14" s="4"/>
      <c r="E14" s="4"/>
      <c r="F14" s="4"/>
      <c r="G14" s="4"/>
      <c r="H14" s="4"/>
      <c r="I14" s="4"/>
      <c r="J14" s="4"/>
      <c r="K14" s="4"/>
      <c r="L14" s="4"/>
      <c r="M14" s="12"/>
    </row>
    <row r="15" spans="1:13" ht="18.75">
      <c r="A15" s="2" t="s">
        <v>16</v>
      </c>
      <c r="B15" s="4" t="s">
        <v>60</v>
      </c>
      <c r="C15" s="4" t="s">
        <v>61</v>
      </c>
      <c r="D15" s="4"/>
      <c r="E15" s="4"/>
      <c r="F15" s="4"/>
      <c r="G15" s="4"/>
      <c r="H15" s="4"/>
      <c r="I15" s="4"/>
      <c r="J15" s="4"/>
      <c r="K15" s="4"/>
      <c r="L15" s="4"/>
      <c r="M15" s="12"/>
    </row>
    <row r="16" spans="1:13" ht="18.75">
      <c r="A16" s="2" t="s">
        <v>16</v>
      </c>
      <c r="B16" s="4" t="s">
        <v>60</v>
      </c>
      <c r="C16" s="4" t="s">
        <v>45</v>
      </c>
      <c r="D16" s="4"/>
      <c r="E16" s="4"/>
      <c r="F16" s="4"/>
      <c r="G16" s="4"/>
      <c r="H16" s="4"/>
      <c r="I16" s="4"/>
      <c r="J16" s="4"/>
      <c r="K16" s="4"/>
      <c r="L16" s="4"/>
      <c r="M16" s="12"/>
    </row>
    <row r="17" spans="1:13" ht="18.75">
      <c r="A17" s="2" t="s">
        <v>28</v>
      </c>
      <c r="B17" s="4" t="s">
        <v>79</v>
      </c>
      <c r="C17" s="4" t="s">
        <v>61</v>
      </c>
      <c r="D17" s="4"/>
      <c r="E17" s="4"/>
      <c r="F17" s="4"/>
      <c r="G17" s="4"/>
      <c r="H17" s="4"/>
      <c r="I17" s="4"/>
      <c r="J17" s="4"/>
      <c r="K17" s="4"/>
      <c r="L17" s="4"/>
      <c r="M17" s="12"/>
    </row>
    <row r="18" spans="1:13" ht="18.75">
      <c r="A18" s="2" t="s">
        <v>28</v>
      </c>
      <c r="B18" s="4" t="s">
        <v>79</v>
      </c>
      <c r="C18" s="4" t="s">
        <v>45</v>
      </c>
      <c r="D18" s="4"/>
      <c r="E18" s="4"/>
      <c r="F18" s="4"/>
      <c r="G18" s="4"/>
      <c r="H18" s="4"/>
      <c r="I18" s="4"/>
      <c r="J18" s="4"/>
      <c r="K18" s="4"/>
      <c r="L18" s="4"/>
      <c r="M18" s="12"/>
    </row>
    <row r="19" spans="1:13" ht="18.75">
      <c r="A19" s="2" t="s">
        <v>17</v>
      </c>
      <c r="B19" s="4" t="s">
        <v>67</v>
      </c>
      <c r="C19" s="4" t="s">
        <v>45</v>
      </c>
      <c r="D19" s="4"/>
      <c r="E19" s="4"/>
      <c r="F19" s="4"/>
      <c r="G19" s="4"/>
      <c r="H19" s="4"/>
      <c r="I19" s="4"/>
      <c r="J19" s="4"/>
      <c r="K19" s="4"/>
      <c r="L19" s="4"/>
      <c r="M19" s="12"/>
    </row>
    <row r="20" spans="1:13" ht="18.75">
      <c r="A20" s="2" t="s">
        <v>17</v>
      </c>
      <c r="B20" s="4" t="s">
        <v>76</v>
      </c>
      <c r="C20" s="4" t="s">
        <v>61</v>
      </c>
      <c r="D20" s="4"/>
      <c r="E20" s="4"/>
      <c r="F20" s="4"/>
      <c r="G20" s="4"/>
      <c r="H20" s="4"/>
      <c r="I20" s="4"/>
      <c r="J20" s="4"/>
      <c r="K20" s="4"/>
      <c r="L20" s="4"/>
      <c r="M20" s="12"/>
    </row>
    <row r="21" spans="1:13" ht="18.75">
      <c r="A21" s="2" t="s">
        <v>17</v>
      </c>
      <c r="B21" s="4" t="s">
        <v>77</v>
      </c>
      <c r="C21" s="4" t="s">
        <v>61</v>
      </c>
      <c r="D21" s="4"/>
      <c r="E21" s="4"/>
      <c r="F21" s="4"/>
      <c r="G21" s="4"/>
      <c r="H21" s="4"/>
      <c r="I21" s="4"/>
      <c r="J21" s="4"/>
      <c r="K21" s="4"/>
      <c r="L21" s="4"/>
      <c r="M21" s="12"/>
    </row>
    <row r="22" spans="1:13" ht="18.75">
      <c r="A22" s="2" t="s">
        <v>26</v>
      </c>
      <c r="B22" s="4" t="s">
        <v>70</v>
      </c>
      <c r="C22" s="4" t="s">
        <v>45</v>
      </c>
      <c r="D22" s="4"/>
      <c r="E22" s="4"/>
      <c r="F22" s="4"/>
      <c r="G22" s="4"/>
      <c r="H22" s="4"/>
      <c r="I22" s="4"/>
      <c r="J22" s="4"/>
      <c r="K22" s="4"/>
      <c r="L22" s="4"/>
      <c r="M22" s="12"/>
    </row>
    <row r="23" spans="1:13" ht="18.75">
      <c r="A23" s="2" t="s">
        <v>38</v>
      </c>
      <c r="B23" s="4" t="s">
        <v>62</v>
      </c>
      <c r="C23" s="4" t="s">
        <v>45</v>
      </c>
      <c r="D23" s="4"/>
      <c r="E23" s="4"/>
      <c r="F23" s="4"/>
      <c r="G23" s="4"/>
      <c r="H23" s="4"/>
      <c r="I23" s="4"/>
      <c r="J23" s="4"/>
      <c r="K23" s="4"/>
      <c r="L23" s="4"/>
      <c r="M23" s="12"/>
    </row>
    <row r="24" spans="1:13" ht="18.75">
      <c r="A24" s="2" t="s">
        <v>34</v>
      </c>
      <c r="B24" s="4" t="s">
        <v>52</v>
      </c>
      <c r="C24" s="4" t="s">
        <v>45</v>
      </c>
      <c r="D24" s="4"/>
      <c r="E24" s="4"/>
      <c r="F24" s="4"/>
      <c r="G24" s="4"/>
      <c r="H24" s="4"/>
      <c r="I24" s="4"/>
      <c r="J24" s="4"/>
      <c r="K24" s="4"/>
      <c r="L24" s="4"/>
      <c r="M24" s="12"/>
    </row>
    <row r="25" spans="1:13" ht="18.75">
      <c r="A25" s="2" t="s">
        <v>33</v>
      </c>
      <c r="B25" s="4" t="s">
        <v>71</v>
      </c>
      <c r="C25" s="4" t="s">
        <v>45</v>
      </c>
      <c r="D25" s="4"/>
      <c r="E25" s="4"/>
      <c r="F25" s="4"/>
      <c r="G25" s="4"/>
      <c r="H25" s="4"/>
      <c r="I25" s="4"/>
      <c r="J25" s="4"/>
      <c r="K25" s="4"/>
      <c r="L25" s="4"/>
      <c r="M25" s="12"/>
    </row>
    <row r="26" spans="1:13" ht="18.75">
      <c r="A26" s="2" t="s">
        <v>53</v>
      </c>
      <c r="B26" s="4" t="s">
        <v>54</v>
      </c>
      <c r="C26" s="4" t="s">
        <v>45</v>
      </c>
      <c r="D26" s="4"/>
      <c r="E26" s="4"/>
      <c r="F26" s="4"/>
      <c r="G26" s="4"/>
      <c r="H26" s="4"/>
      <c r="I26" s="4"/>
      <c r="J26" s="4"/>
      <c r="K26" s="4"/>
      <c r="L26" s="4"/>
      <c r="M26" s="12"/>
    </row>
    <row r="27" spans="1:13" ht="35.25" customHeight="1">
      <c r="A27" s="2" t="s">
        <v>37</v>
      </c>
      <c r="B27" s="8" t="s">
        <v>50</v>
      </c>
      <c r="C27" s="4" t="s">
        <v>45</v>
      </c>
      <c r="D27" s="4"/>
      <c r="E27" s="4"/>
      <c r="F27" s="4"/>
      <c r="G27" s="4"/>
      <c r="H27" s="4"/>
      <c r="I27" s="4"/>
      <c r="J27" s="4"/>
      <c r="K27" s="4"/>
      <c r="L27" s="4"/>
      <c r="M27" s="12"/>
    </row>
    <row r="28" spans="1:13" ht="35.25" customHeight="1">
      <c r="A28" s="2" t="s">
        <v>57</v>
      </c>
      <c r="B28" s="8" t="s">
        <v>58</v>
      </c>
      <c r="C28" s="4" t="s">
        <v>45</v>
      </c>
      <c r="D28" s="4"/>
      <c r="E28" s="4"/>
      <c r="F28" s="4"/>
      <c r="G28" s="4"/>
      <c r="H28" s="4"/>
      <c r="I28" s="4"/>
      <c r="J28" s="4"/>
      <c r="K28" s="4"/>
      <c r="L28" s="4"/>
      <c r="M28" s="12"/>
    </row>
    <row r="29" spans="1:13" ht="37.5">
      <c r="A29" s="2" t="s">
        <v>32</v>
      </c>
      <c r="B29" s="8" t="s">
        <v>55</v>
      </c>
      <c r="C29" s="4" t="s">
        <v>45</v>
      </c>
      <c r="D29" s="4"/>
      <c r="E29" s="4"/>
      <c r="F29" s="4"/>
      <c r="G29" s="4"/>
      <c r="H29" s="4"/>
      <c r="I29" s="4"/>
      <c r="J29" s="4"/>
      <c r="K29" s="4"/>
      <c r="L29" s="4"/>
      <c r="M29" s="12"/>
    </row>
    <row r="30" spans="1:13" ht="37.5">
      <c r="A30" s="2" t="s">
        <v>29</v>
      </c>
      <c r="B30" s="8" t="s">
        <v>56</v>
      </c>
      <c r="C30" s="4" t="s">
        <v>45</v>
      </c>
      <c r="D30" s="4"/>
      <c r="E30" s="4"/>
      <c r="F30" s="4"/>
      <c r="G30" s="4"/>
      <c r="H30" s="4"/>
      <c r="I30" s="4"/>
      <c r="J30" s="4"/>
      <c r="K30" s="4"/>
      <c r="L30" s="4"/>
      <c r="M30" s="12"/>
    </row>
    <row r="31" spans="1:13" ht="37.5">
      <c r="A31" s="2" t="s">
        <v>35</v>
      </c>
      <c r="B31" s="8" t="s">
        <v>63</v>
      </c>
      <c r="C31" s="4" t="s">
        <v>45</v>
      </c>
      <c r="D31" s="4"/>
      <c r="E31" s="4"/>
      <c r="F31" s="4"/>
      <c r="G31" s="4"/>
      <c r="H31" s="4"/>
      <c r="I31" s="4"/>
      <c r="J31" s="4"/>
      <c r="K31" s="4"/>
      <c r="L31" s="4"/>
      <c r="M31" s="12"/>
    </row>
    <row r="32" spans="1:13" ht="18.75">
      <c r="A32" s="2" t="s">
        <v>36</v>
      </c>
      <c r="B32" s="4" t="s">
        <v>72</v>
      </c>
      <c r="C32" s="4" t="s">
        <v>45</v>
      </c>
      <c r="D32" s="4"/>
      <c r="E32" s="4"/>
      <c r="F32" s="4"/>
      <c r="G32" s="4"/>
      <c r="H32" s="4"/>
      <c r="I32" s="4"/>
      <c r="J32" s="4"/>
      <c r="K32" s="4"/>
      <c r="L32" s="4"/>
      <c r="M32" s="12"/>
    </row>
    <row r="33" spans="1:13" ht="18.75">
      <c r="A33" s="2" t="s">
        <v>18</v>
      </c>
      <c r="B33" s="4" t="s">
        <v>64</v>
      </c>
      <c r="C33" s="4" t="s">
        <v>45</v>
      </c>
      <c r="D33" s="4"/>
      <c r="E33" s="4"/>
      <c r="F33" s="4"/>
      <c r="G33" s="4"/>
      <c r="H33" s="4"/>
      <c r="I33" s="4"/>
      <c r="J33" s="4"/>
      <c r="K33" s="4"/>
      <c r="L33" s="4"/>
      <c r="M33" s="12"/>
    </row>
    <row r="34" spans="1:13" ht="18.75">
      <c r="A34" s="2" t="s">
        <v>23</v>
      </c>
      <c r="B34" s="4" t="s">
        <v>46</v>
      </c>
      <c r="C34" s="4" t="s">
        <v>45</v>
      </c>
      <c r="D34" s="4"/>
      <c r="E34" s="4"/>
      <c r="F34" s="4"/>
      <c r="G34" s="4"/>
      <c r="H34" s="4"/>
      <c r="I34" s="4"/>
      <c r="J34" s="4"/>
      <c r="K34" s="4"/>
      <c r="L34" s="4"/>
      <c r="M34" s="12"/>
    </row>
    <row r="35" spans="1:13" ht="18.75">
      <c r="A35" s="2" t="s">
        <v>65</v>
      </c>
      <c r="B35" s="4" t="s">
        <v>66</v>
      </c>
      <c r="C35" s="4" t="s">
        <v>45</v>
      </c>
      <c r="D35" s="4"/>
      <c r="E35" s="4"/>
      <c r="F35" s="4"/>
      <c r="G35" s="4"/>
      <c r="H35" s="4"/>
      <c r="I35" s="4"/>
      <c r="J35" s="4"/>
      <c r="K35" s="4"/>
      <c r="L35" s="4"/>
      <c r="M35" s="12"/>
    </row>
    <row r="36" spans="1:13" ht="18.75">
      <c r="A36" s="2" t="s">
        <v>19</v>
      </c>
      <c r="B36" s="4" t="s">
        <v>47</v>
      </c>
      <c r="C36" s="4" t="s">
        <v>45</v>
      </c>
      <c r="D36" s="4"/>
      <c r="E36" s="4"/>
      <c r="F36" s="4"/>
      <c r="G36" s="4"/>
      <c r="H36" s="4"/>
      <c r="I36" s="4"/>
      <c r="J36" s="4"/>
      <c r="K36" s="4"/>
      <c r="L36" s="4"/>
      <c r="M36" s="12"/>
    </row>
    <row r="37" spans="1:13" ht="18.75">
      <c r="A37" s="2" t="s">
        <v>20</v>
      </c>
      <c r="B37" s="4" t="s">
        <v>48</v>
      </c>
      <c r="C37" s="4" t="s">
        <v>45</v>
      </c>
      <c r="D37" s="4"/>
      <c r="E37" s="4"/>
      <c r="F37" s="4"/>
      <c r="G37" s="4"/>
      <c r="H37" s="4"/>
      <c r="I37" s="4"/>
      <c r="J37" s="4"/>
      <c r="K37" s="4"/>
      <c r="L37" s="4"/>
      <c r="M37" s="12"/>
    </row>
    <row r="38" spans="1:13" ht="18.75">
      <c r="A38" s="2" t="s">
        <v>21</v>
      </c>
      <c r="B38" s="4" t="s">
        <v>49</v>
      </c>
      <c r="C38" s="4" t="s">
        <v>45</v>
      </c>
      <c r="D38" s="4"/>
      <c r="E38" s="4"/>
      <c r="F38" s="4"/>
      <c r="G38" s="4"/>
      <c r="H38" s="4"/>
      <c r="I38" s="4"/>
      <c r="J38" s="4"/>
      <c r="K38" s="4"/>
      <c r="L38" s="4"/>
      <c r="M38" s="12"/>
    </row>
    <row r="39" spans="1:13" ht="18.75">
      <c r="A39" s="2"/>
      <c r="B39" s="2"/>
      <c r="C39" s="2"/>
      <c r="D39" s="2"/>
      <c r="E39" s="2">
        <f>SUM(E8:E38)</f>
        <v>0</v>
      </c>
      <c r="F39" s="2">
        <f>SUM(F8:F38)</f>
        <v>0</v>
      </c>
      <c r="G39" s="2"/>
      <c r="H39" s="2">
        <f>SUM(H10:H38)</f>
        <v>0</v>
      </c>
      <c r="I39" s="2">
        <f>SUM(I10:I38)</f>
        <v>0</v>
      </c>
      <c r="J39" s="2"/>
      <c r="K39" s="2">
        <f>SUM(K10:K38)</f>
        <v>0</v>
      </c>
      <c r="L39" s="2">
        <f>SUM(L10:L38)</f>
        <v>0</v>
      </c>
      <c r="M39" s="12"/>
    </row>
  </sheetData>
  <pageMargins left="0.7" right="0.7" top="0.75" bottom="0.75" header="0.3" footer="0.3"/>
  <pageSetup scale="6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Б 2022</vt:lpstr>
      <vt:lpstr>2023</vt:lpstr>
      <vt:lpstr>2024</vt:lpstr>
      <vt:lpstr>2025</vt:lpstr>
      <vt:lpstr>Лист5</vt:lpstr>
      <vt:lpstr>Лист5!Print_Area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2022-03-29T10:20:22Z</dcterms:modified>
</cp:coreProperties>
</file>